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gerson.junior\Downloads\"/>
    </mc:Choice>
  </mc:AlternateContent>
  <xr:revisionPtr revIDLastSave="0" documentId="13_ncr:1_{07F11F2B-E330-44C0-87B1-BD636793F234}" xr6:coauthVersionLast="47" xr6:coauthVersionMax="47" xr10:uidLastSave="{00000000-0000-0000-0000-000000000000}"/>
  <bookViews>
    <workbookView xWindow="28680" yWindow="-120" windowWidth="24240" windowHeight="13020" xr2:uid="{671548D8-7F13-491A-8B4A-91AF64F2348A}"/>
  </bookViews>
  <sheets>
    <sheet name="Grade x TR v1" sheetId="1" r:id="rId1"/>
  </sheets>
  <definedNames>
    <definedName name="_xlnm._FilterDatabase" localSheetId="0" hidden="1">'Grade x TR v1'!$A$8:$F$107</definedName>
    <definedName name="DiasESemanas">{0,1,2,3,4,5,6} + {0;1;2;3;4;5}*7</definedName>
    <definedName name="_xlnm.Print_Titles" localSheetId="0">'Grade x TR v1'!$1:$8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 i="1" l="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P9" i="1"/>
  <c r="M9" i="1"/>
  <c r="N9" i="1" s="1"/>
  <c r="N8" i="1"/>
  <c r="N6" i="1"/>
  <c r="N5" i="1"/>
  <c r="N4" i="1"/>
  <c r="N3" i="1"/>
  <c r="N2" i="1"/>
  <c r="C2" i="1"/>
  <c r="N1" i="1"/>
  <c r="P25" i="1" l="1"/>
  <c r="P36" i="1"/>
  <c r="P48" i="1"/>
  <c r="P84" i="1"/>
  <c r="P35" i="1"/>
  <c r="P47" i="1"/>
  <c r="P13" i="1"/>
  <c r="P23" i="1"/>
  <c r="P14" i="1"/>
  <c r="P24" i="1"/>
  <c r="P18" i="1"/>
  <c r="P21" i="1"/>
  <c r="P40" i="1"/>
  <c r="P37" i="1"/>
  <c r="P91" i="1"/>
  <c r="P46" i="1"/>
  <c r="P52" i="1"/>
  <c r="P95" i="1"/>
  <c r="P96" i="1"/>
  <c r="P15" i="1"/>
  <c r="P33" i="1"/>
  <c r="P29" i="1"/>
  <c r="P87" i="1"/>
  <c r="P17" i="1"/>
  <c r="P92" i="1"/>
  <c r="P97" i="1"/>
  <c r="P27" i="1"/>
  <c r="P51" i="1"/>
  <c r="P12" i="1"/>
  <c r="P22" i="1"/>
  <c r="P88" i="1"/>
  <c r="P85" i="1"/>
  <c r="P57" i="1"/>
  <c r="P39" i="1"/>
  <c r="P30" i="1"/>
  <c r="P93" i="1"/>
  <c r="P107" i="1"/>
  <c r="P45" i="1"/>
  <c r="P28" i="1"/>
  <c r="P56" i="1"/>
  <c r="P32" i="1"/>
  <c r="P89" i="1"/>
  <c r="P11" i="1"/>
  <c r="P26" i="1"/>
  <c r="P44" i="1"/>
  <c r="P49" i="1"/>
  <c r="P54" i="1"/>
  <c r="P94" i="1"/>
  <c r="P106" i="1"/>
  <c r="P42" i="1"/>
  <c r="P83" i="1"/>
  <c r="P19" i="1"/>
  <c r="P34" i="1"/>
  <c r="P41" i="1"/>
  <c r="P53" i="1"/>
  <c r="P82" i="1"/>
  <c r="P10" i="1"/>
  <c r="P20" i="1"/>
  <c r="P31" i="1"/>
  <c r="P43" i="1"/>
  <c r="P55" i="1"/>
  <c r="P90" i="1"/>
  <c r="P16" i="1"/>
  <c r="P38" i="1"/>
  <c r="P50" i="1"/>
  <c r="P86" i="1"/>
</calcChain>
</file>

<file path=xl/sharedStrings.xml><?xml version="1.0" encoding="utf-8"?>
<sst xmlns="http://schemas.openxmlformats.org/spreadsheetml/2006/main" count="418" uniqueCount="236">
  <si>
    <t>Equipe de Planejamento da Contratação - Aquisição de Produtos para Saúde</t>
  </si>
  <si>
    <t>Região / Compras Centralizadas</t>
  </si>
  <si>
    <t>Região B</t>
  </si>
  <si>
    <t>Regionalizada:</t>
  </si>
  <si>
    <t>Macrorregião</t>
  </si>
  <si>
    <t>Sudeste</t>
  </si>
  <si>
    <t>Centro-Oeste</t>
  </si>
  <si>
    <t>UF</t>
  </si>
  <si>
    <t>RJ</t>
  </si>
  <si>
    <t>DF</t>
  </si>
  <si>
    <t>Cidade</t>
  </si>
  <si>
    <t>Rio de Janeiro</t>
  </si>
  <si>
    <t>Brasília</t>
  </si>
  <si>
    <t>Reserva Técnica:</t>
  </si>
  <si>
    <t>Período: 2026/2027</t>
  </si>
  <si>
    <t>Cod.Município</t>
  </si>
  <si>
    <t>Quantitativo por HUF</t>
  </si>
  <si>
    <t>UASG</t>
  </si>
  <si>
    <t>Sigla Licitações</t>
  </si>
  <si>
    <t>Item</t>
  </si>
  <si>
    <t>CATMAT</t>
  </si>
  <si>
    <t>Ebserh</t>
  </si>
  <si>
    <t>Descritivo Simples</t>
  </si>
  <si>
    <t>Descritivo Completo</t>
  </si>
  <si>
    <t>Apresentação EBSERH (Unidade de Medida)</t>
  </si>
  <si>
    <t>HUSE</t>
  </si>
  <si>
    <t>HUGG</t>
  </si>
  <si>
    <t>HUAP</t>
  </si>
  <si>
    <t>Reserva Técnica</t>
  </si>
  <si>
    <t>Participação</t>
  </si>
  <si>
    <t>IRP (HUSE+HUGG)</t>
  </si>
  <si>
    <t>AMPLA</t>
  </si>
  <si>
    <t>Sim</t>
  </si>
  <si>
    <t xml:space="preserve">AGHUx </t>
  </si>
  <si>
    <t>UNIDADE</t>
  </si>
  <si>
    <t>AGULHA cirúrgica, tipo CROCHÊ, n° 4 (1,25 mm), uso VASCULAR, COMPRIMENTO CERCA DE 14 cm. Material AÇO INOXIDÁVEL com cabo PLÁSTICO, ESTÉRIL, DESCARTÁVEL. Embalagem individual com abertura e transferência asséptica, identificação do produto, data de fabricação, validade e lote. Possuir Registro Anvisa. | Apresentação: UNIDADE</t>
  </si>
  <si>
    <t>AGULHA cirúrgica, tipo CROCHÊ, n° 6 (1,0 mm), uso VASCULAR, COMPRIMENTO cerca de 14 cm. Material AÇO INOXIDÁVEL, ESTERILIZÁVEL. Com compatibilidade para sistema de rastreabilidade. Lote, logomarca do fabricante e as iniciais do hospital, utilizando método a laser. | Apresentação: UNIDADE</t>
  </si>
  <si>
    <t>AGULHA cirúrgica, tipo CROCHÊ, n° 8 (0,9 mm), uso VASCULAR, COMPRIMENTO cerca de 14 cm. Material AÇO INOXIDÁVEL, ESTERILIZÁVEL. Com compatibilidade para sistema de rastreabilidade. Lote, logomarca do fabricante e as iniciais do hospital, utilizando método a laser. | Apresentação: UNIDADE</t>
  </si>
  <si>
    <t>AGULHA cirúrgica, tipo CROCHÊ, n° 10 (0,75 mm), uso VASCULAR, COMPRIMENTO cerca de 14 cm. Material AÇO INOXIDÁVEL, ESTERILIZÁVEL. Com compatibilidade para sistema de rastreabilidade. Lote, logomarca do fabricante e as iniciais do hospital, utilizando método a laser. | Apresentação: UNIDADE</t>
  </si>
  <si>
    <t>EBS10025</t>
  </si>
  <si>
    <t>EBS08051</t>
  </si>
  <si>
    <t>EBS08052</t>
  </si>
  <si>
    <t>EBS08053</t>
  </si>
  <si>
    <t>Objeto: Agulhas e Seringas</t>
  </si>
  <si>
    <t>Seringa descartável 05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</si>
  <si>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Agulha (cânula) de BIÓPSIA DE MEDULA ÓSSEA (para retirada de fragmento ósseo) 11 G x 100 mm (10 cm).  Tipo Jamshidi. AGULHA com PONTA SERRILHADA (cortante em rosca) na extremidade distal, em aço inoxidável. MANDRIL com ponta PIRAMIDAL/TRIFACETADA/DUPLO DIAMANTE. EMPUNHADURA anatômica, com conexão para seringa tipo LUER LOCK. ESTÉRIL, uso único. Embalagem individual em papel grau cirúrgico com abertura em pétala asséptica, com dados de identificação do produto e procedência, tempo de validade e registro no Ministério da Saúde.Aprs: unidade</t>
  </si>
  <si>
    <t>Agulha (cânula) de BIÓPSIA DE MEDULA ÓSSEA (para retirada de fragmento ósseo) 8 G x 100 mm (10 cm).  Tipo Jamshidi. AGULHA com PONTA SERRILHADA (cortante em rosca) na extremidade distal, em aço inoxidável. MANDRIL com ponta PIRAMIDAL/TRIFACETADA/DUPLO DIAMANTE. EMPUNHADURA anatômica, com conexão para seringa tipo LUER LOCK. ESTÉRIL, uso único. Embalagem individual em papel grau cirúrgico com abertura em pétala asséptica, com dados de identificação do produto e procedência, tempo de validade e registro no Ministério da Saúde.Aprs: unidade</t>
  </si>
  <si>
    <t>Seringa descartável 10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</si>
  <si>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Agulha (cânula) de MIELOGRAMA (para aspiração de medula óssea) 18 G, comprimento ajustável de  25 mm a  30 mm. DISPOSITIVO para regulagem da extensão da agulha, com protetor de ajuste máximo.  AGULHA com PONTA BISELADA na extremidade distal, em aço inoxidável. Mandril com PONTA BISELADA. EMPUNHADURA com conexão para seringa tipo LUER LOCK. ESTÉRIL, uso único. Embalagem individual em papel grau cirúrgico com abertura em pétala asséptica, com dados de identificação do produto e procedência, tempo de validade e registro no Ministério da Saúde.Aprs: unidade</t>
  </si>
  <si>
    <t>Seringa descartável 10 ml, COM BICO LUER SLIP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 | Apresentação: UNIDADE</t>
  </si>
  <si>
    <t>Agulha (cânula) PARA BIÓPSIA DE TECIDOS MOLES TIPO TRUCUT 16 G x 200 mm - descartável, mandril com gaveta para armazenamento do fragmento (guilhotina), SEMIAUTOMÁTICA, AÇO INOXIDÁVEL, com protetor, estéril, com duas opções de disparo, cânula centimetrada com marcação ecogênica de um em um centímetro e PONTA ECOGÊNICA. Embalagem individual em papel grau cirúrgico com abertura em pétala asséptica, com dados de identificação e procedência, tempo de validade e registro no Ministério da Saúde.Aprs: unidade</t>
  </si>
  <si>
    <t>Agulha (cânula) PARA BIÓPSIA DE TECIDOS MOLES TIPO TRUCUT 18 G x 150 mm - descartável, mandril com gaveta para armazenamento do fragmento (guilhotina), SEMIAUTOMÁTICA, AÇO INOXIDÁVEL, com protetor, estéril, com duas opções de disparo, cânula centimetrada com marcação ecogênica de um em um centímetro e PONTA ECOGÊNICA. Embalagem individual em papel grau cirúrgico com abertura em pétala asséptica, com dados de identificação e procedência, tempo de validade, lote e registro no Ministério da Saúde.</t>
  </si>
  <si>
    <t>Agulha (cânula) PARA BIÓPSIA DE TECIDOS MOLES tipo TRUCUT, 18 G x 250 mm, COM PENETRAÇÃO DE 18 mm a 25 mm; deve ser UTILIZADA EM PISTOLA 2.2, AUTOMÁTICA; conexão luer slip; cânula e mandril COM PONTA BISELADA; cânula e mandril confeccionados EM AÇO INOXIDÁVEL; mandril com GAVETA DE 19 a 22 mm para retirada da amostra; cânula externa com marcação centímetro a centímetro para facilitar a localização precisa da área de interesse; PONTA ECOGÊNICA. DESCARTÁVEL. USO ÚNICO. deve ser visível ao ultrassom; deve estar embalado em material que promova barreira microbiana com abertura asséptica de fácil manuseio; a embalagem deve ter os dados de identificação, procedência, número do lote e número do RMS, conforme legislação vigente na Anvisa.Aprs: unidade</t>
  </si>
  <si>
    <t>Agulha ANESTESIA, aplicação para BLOQUEIO DE PLEXO, material aço inoxidável, centimetrada, DIMENSÃO 21 G x 4 polegadas, tipo ponta bisel especial 30°, canhão translúcido, tubo para injeção e aspiração em PVC, para USO EM ESTIMULADOR ELÉTRICO DE NERVOS, protetor de agulha/polietileno de baixa densidade, conector universal, conector fêmea com tampa, para neuroestimulador, tipo uso estéril, descartável, atóxico, apirogênico. Embalagem individual resistente com abertura em pétala asséptica, contendo a identificação do produto, lote e validade de fácil visualização.Aprs: unidade</t>
  </si>
  <si>
    <t>Agulha ANESTESIA, aplicação para BLOQUEIO DE PLEXO, material aço inoxidável, centimetrada, dimensão 22 G x 2 polegadas, tipo ponta bisel especial 30°, canhão translúcido, tubo para injeção e aspiração em PVC, para USO COM ESTIMULADOR ELÉTRICO DE NERVOS, protetor de agulha/polietileno de baixa densidade, conector universal, conector fêmea com tampa, para neuroestimulador, tipo uso estéril, descartável, atóxico, apirogênico. Embalagem individual resistente com abertura em pétala asséptica, contendo a identificação do produto, lote e validade de fácil visualização.Aprs: unidade</t>
  </si>
  <si>
    <t>Agulha DE BIÓPSIA ASPIRATIVA guiada por ultrassonografia endoscópica. Agulha DE 22 G, PONTA ECOGÊNICA com abertura lateral cortante. CATETER DE 5.2 FR e 140 cm DE COMPRIMENTO. Manopla e trava de segurança, torneira de 01 via. USO EM CANAL DE NO MÍNIMO 2,0 mm. ESTÉRIL, uso único. Embalagem individual e resistente, contendo a identificação do produto, lote e validade conforme legislação vigente. Registro no MS/Anvisa.</t>
  </si>
  <si>
    <t>Seringa descartável 20 mL, COM BICO LUER LOCK CENTRAL, cilindro em polipropileno transparente com escala de graduação precisa milimetrada e numerada a cada 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</si>
  <si>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Agulha DE BIÓPSIA PLEURAL, tipo COPE, REUTILIZÁVEL. MEDIDA 11 G x 3¨ ou 80 x 3,0 mm, composta por 5 peças: uma cânula externa em aço inoxidável 11 G, um delimitador de profundidade, uma agulha interna de 13 G com estilete, um mandril de 13 G com gancho para coleta de amostra, um mandril para retirada de amostra. Haste de sustentação propiciando firmeza e segurança ao procedimento, conexão para seringa luer lock. Embalagem com dados de identificação e procedência e registro no Ministério da Saúde.Aprs: unidade</t>
  </si>
  <si>
    <t>Seringa descartável 20 mL, COM BICO LUER SLIP, cilindro em polipropileno transparente com escala de graduação com tinta permanente precisa milimetrada e numerada a cada 5 mL com traços longos e secundários a cada 1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</si>
  <si>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Seringa descartável 60 mL, COM BICO LUER SLIP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</si>
  <si>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Seringa descartável de 50 a 60 mL, COM BICO LUER LOCK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</si>
  <si>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Agulha DE CORTE AUTOMÁTICO PARA BIÓPSIA, 18 G x 10 cm (TECIDOS MOLES) - descartável, ESTÉRIL, mandril aço inoxidável, com protetor, ESTÉRIL, cânula centimetrada com marcação ecogênica de um em um centímetro e PONTA ECOGÊNICA para melhor visualização pela ultrassonografia, mamografia e tomografia, com trava de segurança, AVANÇO MÍNIMO DA AGULHA DE 25 mm. Compatível com instrumento automático de biópsia (pistola PRO-MAG TM ULTRA). Embalagem individual em papel grau cirúrgico com abertura em pétala asséptica, com dados de identificação e procedência, tempo de validade e registro no Ministério da Saúde.(pistola PRO-MAG TM ULTRA)</t>
  </si>
  <si>
    <t>Agulha DE CORTE AUTOMÁTICO PARA BIÓPSIA, aplicação em TECIDO MOLE, material de AÇO INOXIDÁVEL, centimetrada, DIMENSÕES 16 G x 15 cm ou 16 G x 16 cm, tipo PONTA DE CORTE PARA BIÓPSIA HISTOLÓGICA, componente para disparo automático, conector com sistema de encaixe, descartável, ESTÉRIL. Compatível com instrumento automático de biópsia (PRO-MAG TM ULTRA)). Embalagem individual em papel grau cirúrgico com abertura em pétala asséptica, com dados de identificação e procedência, tempo de validade, lote e registro no Ministério da Saúde.Aprs: unidade (pistola PRO-MAG TM ULTRA)</t>
  </si>
  <si>
    <t>Adaptador PARA COLETA DE SANGUE À VÁCUO. Para encaixe em tubos, rosqueado para agulha, material: polipropileno, com DISPOSITIVO DE SEGURANÇA. Atóxico, descartável.Aprs: unidade</t>
  </si>
  <si>
    <t>Agulha DE BIÓPSIA, TAMANHO 18 G x 25 cm DE COMPRIMENTO, com disparador semi-automático. Aplicação: biopsia PRÓSTATA. AGULHA EM AÇO INOXIDÁVEL, PONTA CORTANTE e preciso, centimetrada e RADIOPACA. Empunhadura ergonômica e de fácil manuseio. Embalagem individual com abertura asséptica e identificação do produto conforme legislação vigente. Possuir registro Anvisa.</t>
  </si>
  <si>
    <t>Agulha GENGIVAL, 27 G LONGA, corpo EM AÇO INOX SILICONIZADO, bisel trifacetado e afiado. Canhão adaptável a seringa tipo CARPULLE. Capa protetora em plástico resistente. ESTÉRIL, descartável. Todo material deve ser resistente, atóxico, apirogênico, livre de impurezas e propiciar penetração suave com o mínimo de trauma. Embalagem individual, resistente, com abertura em pétala e asséptica, contendo identificação do produto, lote e validade de fácil visualização.Aprs: unidade</t>
  </si>
  <si>
    <t>Agulha HIPODÉRMICA 13 x 0,45 mm (26 G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</si>
  <si>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20 x 0,55 mm (24 G 3/4).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</si>
  <si>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25 x 0,6 mm (23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</si>
  <si>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25 x 0,7 mm (22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</si>
  <si>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25 x 0,8 mm (21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</si>
  <si>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25 x 0,8 mm (21 G 1). Cânula de aço inoxidável reta, parede fina, siliconada, bisel trifacetado, canhão translúcido com adaptação universal, livre de rebarbas e resíduos de manufatura do aço, atóxico, encaixe seguro e protetor de encaixe firme. SEM SISTEMA DE SEGURANÇA. Estéril. Descartável. Embalagem individual resistente com abertura em pétala asséptica, contendo a identificação do produto, lote e validade de fácil visualização.Aprs: unidade</t>
  </si>
  <si>
    <t>Agulha HIPODÉRMICA 30 x 0,7 mm (22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</si>
  <si>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30 x 0,8 mm (21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</si>
  <si>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40 x 1,2 mm (18 G 1 1/2). Cânula de aço inoxidável reta, parede fina, siliconada, bisel trifacetado, canhão translúcido com adaptação universal,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</si>
  <si>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PARA ACUPUNTURA. Descartável; com estrutura em AÇO INOXIDÁVEL, com cabo espiral de aço inoxidável. ESTÉRIL. TAMANHO 0,18 x 8 mm. Embalagem contendo dados de identificação, procedência, data de fabricação, validade e registro na Anvisa. Apresentação caixa com 100 unidades, embaladas de 10 em 10 agulhas no pacote.Aprs: caixa 100 un</t>
  </si>
  <si>
    <t>Agulha para ANESTESIA PERIDURAL COM ALETAS, calibre 16 G com comprimento de 3 1/2´´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 Registro no ministério da saúde.</t>
  </si>
  <si>
    <t>Agulha para ANESTESIA PERIDURAL COM ALETAS, calibre 20 G com comprimento de 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visualização.Aprs: unidade</t>
  </si>
  <si>
    <t>Agulha PARA ANESTESIA PERIDURAL COM ALETAS, calibre 22 G com comprimento de 2´´ em em aço inox; (PEDIÁTRICA),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visualização.Aprs: unidade</t>
  </si>
  <si>
    <t>Agulha PARA ANESTESIA RAQUIDIANA CALIBRE 22 G COM COMPRIMENTO DE 1 1/2 polegadas, EM AÇO INOX, com ponta tipo QUINCKE com mandril metálico, isenta de rebarbas ou imperfeições. Cânula de paredes finas, canhão tipo luer lock, translúcido e internamente cônico, com conexão perfeita com dispositivos. Tampa protetora. PARA OBESOS. Embalagem individual resistente com abertura em pétala asséptica, contendo a identificação do produto, lote e validade de fácil visualização.</t>
  </si>
  <si>
    <t>Agulha PARA ANESTESIA RAQUIDIANA CALIBRE 22 G com COMPRIMENTO DE 2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 COM DISPOSITIVO DE SEGURANÇA de acordo com a portaria 1.748, de 30 de agosto de 2011, estabelece que os materiais perfurocortantes devem possuir sistema de segurança conforme estabelecido na NR 32 - § 5.1 - alínea C, adotar o uso de material perfurocortantes com dispositivo de segurança, quando existente, disponível e tecnicamente possível.</t>
  </si>
  <si>
    <t>Agulha para ANESTESIA RAQUIDIANA CALIBRE 22 G com COMPRIMENTO DE 3 1/2 polegadas, em AÇO INOX, com ponta tipo QUINCKE com mandril metálico, isenta de rebarbas ou imperfeições. Cânula de paredes finas, canhão tipo luer lock, translúcido e internamente cônico, com conexão perfeita com dispositivos. Tampa protetora. PARA OBESOS. Embalagem individual resistente com abertura em pétala asséptica, contendo a identificação do produto, lote e validade de fácil visualização.</t>
  </si>
  <si>
    <t>Agulha PARA ANESTESIA RAQUIDIANA CALIBRE 23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visualização.Aprs: unidade</t>
  </si>
  <si>
    <t>Agulha para ANESTESIA RAQUIDIANA CALIBRE 25 G COM COMPRIMENTO DE 3 1/2 polegadas, em aço inox, com ponta TIPO LÁPIS (whitacre) com mandril metálico, orifício lateral,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visualização.Aprs: unidade</t>
  </si>
  <si>
    <t>Agulha para ANESTESIA RAQUIDIANA CALIBRE 27 G COM COMPRIMENTO DE 3 1/2 polegadas, em aço inox, com ponta TIPO LÁPIS (whitacre) com mandril metálico, orifício lateral,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visualização.Aprs: unidade</t>
  </si>
  <si>
    <t>Agulha para ANESTESIA RAQUIDIANA E PUNÇÃO LIQUÓRICA (coleta de líquor), CALIBRE 20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</si>
  <si>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para ANESTESIA RAQUIDIANA E PUNÇÃO LIQUÓRICA (coleta de líquor), CALIBRE 22 G (cerca de 0,7 mm de diâmetro) COM COMPRIMENTO DE 7 polegadas (cerca de 178 mm), longa, PRÓPRIA PARA OBESIDADE, em aço inox, com ponta tipo QUINCKE com mandril metálico, isenta de rebarbas ou imperfeições. Cânula de paredes finas, canhão tipo luer lock, translúcido e internamente cônico, com conexão perfeita com dispositivos. Tampa protetora. Estéril, descartável, uso único. Embalagem individual resistente com abertura em pétala asséptica, contendo a identificação do produto, lote e validade de fácil visualização. Registro no Anvisa.</t>
  </si>
  <si>
    <t>Agulha PARA ANESTESIA RAQUIDIANA E PUNÇÃO LIQUÓRICA (coleta de líquor), CALIBRE 25 G COM COMPRIMENTO DE 2 polegadas (cerca de 50 mm),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visualização.Aprs: unidade</t>
  </si>
  <si>
    <t>Agulha para ANESTESIA RAQUIDIANA E PUNÇÃO LIQUÓRICA (coleta de líquor), CALIBRE 25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Estéril, descartável, uso único. Embalagem individual resistente com abertura em pétala asséptica, contendo a identificação do produto, lote e validade de fácil visualização. Registro na Anvisa.</t>
  </si>
  <si>
    <t>Agulha para ANESTESIA RAQUIDIANA E PUNÇÃO LIQUÓRICA (coleta de líquor), CALIBRE 25 G COM COMPRIMENTO DE 4 3/4 polegadas (cerca de 120 mm),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</si>
  <si>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para ANESTESIA RAQUIDIANA E PUNÇÃO LIQUÓRICA (coleta de líquor), CALIBRE 26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visualização.Aprs: unidade</t>
  </si>
  <si>
    <t>Agulha para ANESTESIA RAQUIDIANA E PUNÇÃO LIQUÓRICA (coleta de líquor), CALIBRE 27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Estéril, descartável, uso único. Embalagem individual resistente com abertura em pétala asséptica, contendo a identificação do produto, lote e validade de fácil visualização. Registro na Anvisa.</t>
  </si>
  <si>
    <t>Agulha para ASPIRAÇÃO, PONTA ROMBA 25 x 1,2 mm (18 G 1). Cânula de aço inoxidável reta, siliconada, bisel simples canhão translúcido com adaptação universal, encaixe seguro e protetor de encaixe firme. Estéril. Descartável. Embalagem individual resistente com abertura em pétala asséptica, contendo a identificação do produto, lote e validade de fácil visualização.</t>
  </si>
  <si>
    <t>Agulha PARA BIÓPSIA DE TECIDOS MOLES 16 G x 15 a 20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</si>
  <si>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t>Agulha PARA BIÓPSIA DE TECIDOS MOLES 18 G x 15 a 20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</si>
  <si>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t>Agulha PARA COLETA DE SANGUE À VÁCUO, AÇO INOXIDÁVEL siliconizado, 21 G (25 x 0,8 mm), bisel curto trifacetado, conector luer lock em plástico, protetor plástico, estéril, descartável, embalagem individual.</t>
  </si>
  <si>
    <t>Agulha PARA COLETA DE SANGUE À VÁCUO, AÇO INOXIDÁVEL siliconizado, 21 G x 1 1/4 (30 a 32 x 0,8 mm), COM DISPOSITIVO DE SEGURANÇA segundo a NR32, bisel curto trifacetado, conector luer lock em plástico, protetor plástico, estéril, descartável, embalagem individual.</t>
  </si>
  <si>
    <t>Agulha PARA COLETA DE SANGUE À VÁCUO, AÇO INOXIDÁVEL siliconizado, 22 G (25 x 0,7 mm), bisel curto trifacetado, conector luer lock em plástico, protetor plástico, estéril, descartável, embalagem individual.Aprs: unidade</t>
  </si>
  <si>
    <t>Agulha PARA COLETA DE SANGUE À VÁCUO, AÇO INOXIDÁVEL siliconizado, 22 G x 1 1/4 (30 a 32 x 0,7 mm), COM DISPOSITIVO DE SEGURANÇA segundo a NR32, bisel curto trifacetado, conector luer lock em plástico, protetor plástico, estéril, descartável, embalagem individual.Aprs: unidade</t>
  </si>
  <si>
    <t>Agulha PARA PUNÇÃO - SELDINGER, material AÇO INOXIDÁVEL, DIMENSÕES CERCA DE 18 G x 10 cm, conector luer lock ou slip, protetor, com conjunto introdutor completo, tipo uso descartável, ESTÉRIL, embalagem individual em papel grau cirúrgico com abertura em pétala asséptica, com dados de identificação e procedência, tempo de validade e registro no Ministério da Saúde.Aprs: unidade</t>
  </si>
  <si>
    <t>Agulha PARA PUNÇÃO - SELDINGER, material AÇO INOXIDÁVEl, DIMENSÕES CERCA DE 18 G x 7 cm, conector luer lock ou slip, protetor, com conjunto introdutor completo, tipo uso descartável, ESTÉRIL, embalagem individual em papel grau cirúrgico com abertura em pétala asséptica, com dados de identificação e procedência, tempo de validade e registro no Ministério da Saúde.Aprs: unidade</t>
  </si>
  <si>
    <t>Agulha tipo CHIBA, CALIBRE 18 G x 15 cm, material EM AÇO INOXIDÁVEL, COM PONTA ECOGÊNICA para a melhor visualização ultrassonográfica. Descartável, estéril. Embalagem individual resistente com abertura e transferência asséptica, identificação do produto, validade e lote de fácil visualização.</t>
  </si>
  <si>
    <t>Agulha tipo CHIBA, CALIBRE 18 G X 20 cm, material EM AÇO INOXIDÁVEL, COM PONTA ECOGÊNICA para a melhor visualização ultrassonográfica. Descartável, estéril. Embalagem individual resistente com abertura e transferência asséptica, identificação do produto, validade e lote de fácil visualização.Aprs: unidade</t>
  </si>
  <si>
    <t>Agulha tipo CHIBA, CALIBRE 22 G x 15 cm, material EM AÇO INOXIDÁVEL, COM PONTA ECOGÊNICA para a melhor visualização ultrassonográfica. Descartável, estéril. Embalagem individual resistente com abertura e transferência asséptica, identificação do produto, validade e lote de fácil visualização.Aprs: unidade</t>
  </si>
  <si>
    <t>Agulha tipo HUBER com angulação de 90 graus, 20 G x 20 (+/- 1) mm, para punção de reservatório de infusão de longa duração, estéril, apirogênica, isenta de aspereza, siliconizado, devendo proporcionar punção precisa sem traumatismo dos tecidos e do silicone do reservatório; com tubo em PVC transparente de 20 cm (+/- 2 cm), com clamp e conetor luer lock; com suporte em plástico flexível que permita fixação rente a pele. Com DISPOSITIVO DE SEGURANÇA conforme a NR 32. Descartável, uso único. Embalagem individual, resistente, com abertura em pétala asséptica, contendo a identificação do produto, lote e validade de fácil visualização. Registro no Ministério da Saúde.</t>
  </si>
  <si>
    <t>Agulha tipo HUBER com angulação de 90 graus, 20 G x 25 mm, para punção de reservatório de infusão de longa duração, estéril, apirogênica, isenta de aspereza, siliconizado, devendo proporcionar punção precisa sem traumatismo dos tecidos e do silicone do reservatório; com tubo em PVC transparente de 20 cm (+/- 2 cm), com clamp e conetor luer lock; com suporte em plástico flexível que permita fixação rente a pele. Com DISPOSITIVO DE SEGURANÇA conforme a NR 32. Descartável, uso único. Embalagem individual resistente com abertura em pétala asséptica, contendo a identificação do produto, lote e validade de fácil visualização. Registro no Ministério da Saúde.</t>
  </si>
  <si>
    <t>Agulha tipo HUBER com angulação de 90 graus, 22 G x 15 mm, para punção de reservatório de infusão de longa duração, estéril, apirogênica, isenta de aspereza, siliconizado, devendo proporcionar punção precisa sem traumatismo dos tecidos e do silicone do reservatório; com tubo em PVC transparente de 20 cm (+/- 2 cm), com clamp e conetor luer lock; com suporte em plástico flexível que permita fixação rente a pele. Com DISPOSITIVO DE SEGURANÇA conforme a NR 32.Aprs: unidade</t>
  </si>
  <si>
    <t>Cânula ENDOSCÓPICA PARA INJEÇÃO (agulha de esclerose). Utilizada para administração de injetáveis no trato gastrointestinal, com auxílio de endoscópio. Cânula endoscopia para injeção, COM TUBO EXTERNO DA CÂNULA FABRICADO EM PTFE, MEDINDO 1800 mm de comprimento e DIÂMETRO de 2.8 mm. Com AGULHA FABRICADA EM AÇO INOXIDÁVEL COM TAMANHO 19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Saúde.Aprs: unidade</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</si>
  <si>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23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Saúde.Aprs: unidade</t>
  </si>
  <si>
    <t>Conjunto PARA BIÓPSIA HEPÁTICA PERCUTÂNEA (agulha MENGHINI). Descartável, estéril. DIÂMETRO DE 1,6 mm, CALIBRE 16 G x 95 mm (+/- 5 mm), contendo: CÂNULA com parede ultrafina, mandril afiado para aspiração histológica rápida e atraumática, SERINGA DE 10 ml com trava, com BISTURI DESCARTÁVEL e agulha hipodérmica. Embalagem com informações de lote, procedência, prazo de validade método de esterilização, registro no MS.Aprs: unidade</t>
  </si>
  <si>
    <t xml:space="preserve">Dispositivo, MARCADOR TECIDUAL IMPLANTÁVEL, para BIÓPSIA MAMÁRIA, AGULHA INTRODUTORA 17 G, CERCA DE 10 cm, material: TITÂNIO COM POLÍMERO DE PVA, tipo laço, manopla com botões frontal e traseiro, ESTÉRIL, uso único. </t>
  </si>
  <si>
    <t xml:space="preserve">Eletrodo PARA MONITORIZAÇÃO NEURO, agulha, MONOPOLAR, ponta cônica, AÇO INOXIDÁVEL, TAMANHO: 38 x 0,45 mm, COM CABO compatível com equipamento, ESTÉRIL, uso único. Aprs: unidade </t>
  </si>
  <si>
    <t>GUIA DE BIÓPSIA PARA TRANSDUTOR ENDOCAVITÁRIO. Produto ESTÉRIL descartável de material plástico. Compatível com o sonda BE9C, BE9CS (GE),compatível com agulhas de biópsia 16-18GA.Aprs: unidade</t>
  </si>
  <si>
    <t>Lanceta universal para amostra de sangue capilar com agulha 25 a 28 G (ADULTO). Sistema de punção retrátil, estéril, de uso único. PROFUNDIDADE DE PENETRAÇÃO 1,5 mm a 2,0 mm; lanceta trifacetada e siliconada; COM SISTEMA DE SEGURANÇA segundo a NR 32 corpo do lancetador e gatilho compostos por polipropileno. Embalagem contendo a identificação do produto, lote e validade de fácil visualização.</t>
  </si>
  <si>
    <t>Seringa descartável 01 mL, SEM AGULHA (INSULINA), volume 100 UI, graduada com intervalo de 10 em 10 UI, com subdivisão de 2 em 2 unidades, com alto grau de precisão, sem espaço morto (resíduo zero),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Apirogênica. Estéril e descartável. Embalagem individual resistente com abertura em pétala asséptica, contendo a identificação do produto, lote e validade de fácil visualização. | Apresentação: UNIDADE</t>
  </si>
  <si>
    <t>Seringa descartável 03 mL, COM BICO LUER LOCK CENTRAL, cilindro em polipropileno transparente com escala de graduação precisa milimetrada e numerada a cada 0,5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</si>
  <si>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Agulha DE LOCALIZAÇÃO DE NÓDULO MAMÁRIO, 20 G x 10 cm, ponta ecogênica. permitir injeção de contraste ou aspiração de fluidos, modelo GANCHO SIMPLES/ ANZOL SIMPLES, com marcação em centímetro que proporciona posicionamento ideal, com canhão de boca larga para fácil introdução do fio, terminal transparente para melhor visualização, fixador de fio e limitador de profundidade, com fio semirrígido com reforço próximo a extremidade do anzol com marcação que indica se a extremidade do fio está posicionado na ponta da agulha e se o anzol soltou definitivamente, estéril, descartável. Embalagem com informações de lote, procedência, prazo de validade método de esterilização, registro no MS.Aprs: unidade</t>
  </si>
  <si>
    <t>Agulha PARA LOCALIZAÇÃO MAMÁRIA (fio guia tipo KOPANS), DIÂMETRO 20 G, COMPRIMENTO 10 cm. Material AÇO RADIOTRANSPARENTE, aplicação biópsia de mama, gancho simples. Estéril, descartável. | Apresentação: UNIDADE</t>
  </si>
  <si>
    <t>Agulha (cânula) de MIELOGRAMA (para aspiração de medula óssea) 16 G, comprimento ajustável de  40 mm a  60 mm. DISPOSITIVO para regulagem da extensão da agulha, com protetor de ajuste máximo.  AGULHA com PONTA BISELADA na extremidade distal, em aço inoxidável. Mandril com PONTA BISELADA. EMPUNHADURA com conexão para seringa tipo LUER LOCK. ESTÉRIL, uso único. Embalagem individual em papel grau cirúrgico com abertura em pétala asséptica, com dados de identificação do produto e procedência, tempo de validade e registro no Ministério da Saúde.Aprs: unidade</t>
  </si>
  <si>
    <t>Agulha (cânula) de MIELOGRAMA (para aspiração de medula óssea) 16 G, comprimento ajustável de  70 mm a 100 mm. DISPOSITIVO para regulagem da extensão da agulha, com protetor de ajuste máximo.  AGULHA com PONTA BISELADA na extremidade distal, em aço inoxidável. Mandril com PONTA BISELADA. EMPUNHADURA com conexão para seringa tipo LUER LOCK. ESTÉRIL, uso único. Embalagem individual em papel grau cirúrgico com abertura em pétala asséptica, com dados de identificação do produto e procedência, tempo de validade e registro no Ministério da Saúde.Aprs: unidade</t>
  </si>
  <si>
    <t>Agulha DE MIELOGRAMA 16 G (cânula para aspirado de medula óssea). AGULHA EM AÇO INOX MEDINDO 7,5 cm. Extremidade distal cônica, empunhadura anatômica, cânula e o mandril COM PONTA BISELADA. Conexão para seringa tipo luer lock. Estéril. Embalagem individual em papel grau cirúrgico com abertura em pétala asséptica, com dados de identificação e procedência, tempo de validade, lote e registro no Ministério da Saúde.</t>
  </si>
  <si>
    <t>Seringa DESCARTÁVEL 50 a 60 ml, COM BICO CATETER, cilindro em polipropileno transparente com escala de graduação com tinta permanente precisa, traços longos e secundários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</si>
  <si>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Agulha (cânula) PARA BIÓPSIA DE TECIDOS MOLES TIPO TRUCUT 16 G x 100 mm, COM PENETRAÇÃO DE 18 mm a 25 mm; deve ser UTILIZADA EM PISTOLA 2.2, AUTOMÁTICA; conexão luer slip; cânula e mandril COM PONTA BISELADA; cânula e mandril confeccionados EM AÇO INOXIDÁVEL; mandril com GAVETA DE 19 a 22 mm para retirada da amostra; cânula externa com marcação centímetro a centímetro para facilitar a localização precisa da área de interesse; PONTA ECOGÊNICA. DESCARTÁVEL. USO ÚNICO. deve ser visível ao ultrassom; deve estar embalado em material que promova barreira microbiana com abertura asséptica de fácil manuseio; a embalagem deve ter os dados de identificação, procedência, número do lote e número do RMS, conforme legislação vigente na Anvisa.Aprs: unidade</t>
  </si>
  <si>
    <t>Seringa descartável 60 ml, COM BICO LUER SLIP LATERAL, cilindro EM POLIPROPILENO transparente com escala de graduação com tinta permanente precisa, traços longos e secundários a cada 1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</si>
  <si>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Agulha DE CORTE AUTOMÁTICO PARA BIÓPSIA, 16 G x 10 cm - descartável, estéril, MANDRIL COM AVANÇO DE 25 mm, com gaveta para retirada de amostras, AÇO INOXIDÁVEL, com protetor, estéril, cânula centimetrada com marcação ecogênica de um em um centímetro e ponta ecogênica para melhor visualização pela ultrassonografia. Compatível com instrumento automático de biópsia (pistola especificada em edital). Embalagem individual em papel grau cirúrgico com abertura em pétala asséptica, com dados de identificação e procedência, tempo de validade e registro no Ministério da Saúde. Aprs: unidade (pistola PRO-MAG TM ULTRA)</t>
  </si>
  <si>
    <t>Seringa DOSADORA ORAL 05 ml. Confeccionada em PVC ou polipropileno atóxico, inerte ao contato com medicamentos, isenta de agentes potencialmente patogênicos, translúcida e em cores para proteção de medicamentos fotossensíveis, com escala de graduação indelével e milimetrada, perfeito ajuste êmbolo-cilindro, tampa com perfeita fixação. Dotada de bico BIGLOCK, que impede o uso de agulha hipodérmica ou dispositivo endovenoso. Não estéril e descartável, com dados de identificação e procedência, tempo de validade e registro no MS/Anvisa. Item opcional: Etiqueta de identificação para seringa.Aprs: unidade</t>
  </si>
  <si>
    <t>Seringa DOSADORA ORAL 10 ml. Confeccionada em PVC ou polipropileno atóxico, inerte ao contato com medicamentos, isenta de agentes potencialmente patogênicos, translúcida e em cores para proteção de medicamentos fotossensíveis, com escala de graduação indelével e milimetrada, perfeito ajuste êmbolo-cilindro, tampa com perfeita fixação. Dotada de bico BIGLOCK, que impede o uso de agulha hipodérmica ou dispositivo endovenoso. Não estéril e descartável, com dados de identificação e procedência, tempo de validade e registro no MS/Anvisa. Item opcional: Etiqueta de identificação para seringa.Aprs: unidade</t>
  </si>
  <si>
    <t>Seringa TUBERCULÍNICA 1 mL, COM AGULHA 13 mm x 0,30 a 0,38 mm. COM DISPOSITIVO DE SEGURANÇA conforme NR 32. Cilindro em polipropileno, transparente para nítida visualização do líquido aspirado. Escala de graduação aplicada a sua superfície externa, com alto grau de precisão, com traços e números legíveis, isenta de falhas, graduada de 0,1 em 0,1 mL, subdividida a cada 0,01 mL. Êmbolo com anel de retenção em sua extremidade distal possibilitando perfeito deslize, impedindo desprendimento do êmbolo do cilindro, sem deixar espaço perdido. Todo material deve ser atóxico, isento de resíduos e impurezas, resistente e seguro. Estéril, uso único. Embalagem individual resistente com abertura em pétala asséptica, contendo a identificação do produto, lote e validade de fácil visualização. | Apresentação: UNIDADE</t>
  </si>
  <si>
    <t>Agulha HIPODÉRMICA 13 x 0,30 mm (30 G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 | Apresentação: UNIDADE</t>
  </si>
  <si>
    <t>Adaptador PARA COLETA DE SANGUE AO VÁCUO, COM FLANGE marca guia, com dispositivo de segurança, compatível com agulha  para coleta a vácuo 25x8 e 25x7, MODELO MULTICOLETA, com trava de segurança. Material: POLIPROPILENO. Atóxico, reutilizável, NÃO ESTÉRIL. | Apresentação: UNIDADE</t>
  </si>
  <si>
    <t>Seringa para INSULINA de 1 ml (100 UI), COM AGULHA 13 x 0,38 mm ou 27,5 G 1/2,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COM SISTEMA DE SEGURANÇA segundo NR 32. Apirogênica. ESTÉRIL e descartável. Embalagem individual resistente com abertura em pétala asséptica, contendo a identificação do produto, lote e validade de fácil visualização. | Apresentação: UNIDADE</t>
  </si>
  <si>
    <t>Seringa para INSULINA de 1 mL (100 UI), COM AGULHA de 13 x 0,33 (+/- 0,3) mm ou 29 G x 1/2,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Sistema de segurança segundo NR 32. Apirogênica. Estéril e descartável. Embalagem individual resistente com abertura em pétala asséptica, contendo a identificação do produto, lote e validade de fácil visualização.</t>
  </si>
  <si>
    <t>Agulha DE BIÓPSIA CORE 14 G x 120 mm, uso em pistola especificada em edital. Aplicação: BIÓPSIA MAMÁRIA. Cânula EM AÇO INOXIDÁVEL, ponta cortante. ESTÉRIL, uso único. Embalagem individual com abertura asséptica, identificação do produto, procedência, tempo de validade, lote e registro no Ministério da Saúde. | Apresentação: UNIDADE- O FORNECEDOR DEVERÁ DISPONIBILIZAR A PISTOLA/DISPARADOR COMPATÍVEL COM A AGULHA EM REGIME DE COMODATO.</t>
  </si>
  <si>
    <t>Agulha (cânula) PARA BIÓPSIA DE TECIDOS MOLES tipo TRUCUT 16 G x 150 mm - descartável, mandril com gaveta para armazenamento do fragmento (guilhotina), SEMIAUTOMÁTICA, AÇO INOXIDÁVEL, com protetor, ESTÉRIL, com duas opções de disparo, cânula centimetrada com marcação ecogênica de um em um centímetro e ponta ecogênica. Embalagem individual em papel grau cirúrgico com abertura em pétala asséptica, com dados de identificação e procedência, tempo de validade e registro no Ministério da Saúde. | Apresentação: UNIDADE</t>
  </si>
  <si>
    <t>Agulha para ASPIRAÇÃO, PONTA ROMBA 40 x 1,6 mm (16 G 1 1/2). Cânula de aço inoxidável reta, siliconada, bisel simples canhão translúcido com adaptação universal, encaixe seguro e protetor de encaixe firme. Estéril. Descartável. Embalagem individual resistente com abertura em pétala asséptica, contendo a identificação do produto, lote e validade de fácil visualização.</t>
  </si>
  <si>
    <t>Agulha hipodérmica 40 X 1,2 (tamanho em polegadas: 16G 1 1/2) com cânula em aço inoxidável, siliconizada, atóxica, estéril e apirogênica; bisel trifacetado; calibre identificado conforme padrão universal de cores do canhão (branca); embalada individualmente.</t>
  </si>
  <si>
    <t>Agulha hipodérmica 13 X 0,45 (tamanho em polegadas: 26G 1/2) com cânula em aço inoxidável, siliconizada, atóxica, estéril e apirogênica; bisel trifacetado; calibre identificado conforme padrão universal de cores do canhão (marrom); embalada individualmente.</t>
  </si>
  <si>
    <t>Agulha hipodérmica 25 X 0,7 (tamanho em polegadas: 22G 1) com cânula em aço inoxidável, siliconizada, atóxica, estéril e apirogênica; bisel trifacetado; calibre identificado conforme padrão universal de cores do canhão (preto); embalada individualmente.</t>
  </si>
  <si>
    <t>Agulha hipodérmica 30 X 0,8 (tamanho em polegadas: 21G 1 1/4) com cânula em aço inoxidável, siliconizada, atóxica, estéril e apirogênica; bisel trifacetado; calibre identificado conforme padrão universal de cores do canhão (verde claro); embalada individualmente.</t>
  </si>
  <si>
    <t>CAIXA</t>
  </si>
  <si>
    <t>EBS00076</t>
  </si>
  <si>
    <t>EBS15636</t>
  </si>
  <si>
    <t>EBS15632</t>
  </si>
  <si>
    <t>EBS00077</t>
  </si>
  <si>
    <t>EBS15652</t>
  </si>
  <si>
    <t>EBS05355</t>
  </si>
  <si>
    <t>EBS01228</t>
  </si>
  <si>
    <t>EBS01229</t>
  </si>
  <si>
    <t>EBS05124</t>
  </si>
  <si>
    <t>EBS04917</t>
  </si>
  <si>
    <t>EBS00010</t>
  </si>
  <si>
    <t>EBS04985</t>
  </si>
  <si>
    <t>EBS00078</t>
  </si>
  <si>
    <t>EBS04975</t>
  </si>
  <si>
    <t>EBS00079</t>
  </si>
  <si>
    <t>EBS00080</t>
  </si>
  <si>
    <t>EBS00081</t>
  </si>
  <si>
    <t>EBS05064</t>
  </si>
  <si>
    <t>EBS07944</t>
  </si>
  <si>
    <t>EBS09769</t>
  </si>
  <si>
    <t>EBS05142</t>
  </si>
  <si>
    <t>EBS04996</t>
  </si>
  <si>
    <t>EBS00002</t>
  </si>
  <si>
    <t>EBS00003</t>
  </si>
  <si>
    <t>EBS00004</t>
  </si>
  <si>
    <t>EBS00005</t>
  </si>
  <si>
    <t>EBS00006</t>
  </si>
  <si>
    <t>EBS13828</t>
  </si>
  <si>
    <t>EBS00007</t>
  </si>
  <si>
    <t>EBS00008</t>
  </si>
  <si>
    <t>EBS00009</t>
  </si>
  <si>
    <t>EBS09819</t>
  </si>
  <si>
    <t>EBS00011</t>
  </si>
  <si>
    <t>EBS00018</t>
  </si>
  <si>
    <t>EBS04925</t>
  </si>
  <si>
    <t>EBS05365</t>
  </si>
  <si>
    <t>EBS05127</t>
  </si>
  <si>
    <t>EBS04916</t>
  </si>
  <si>
    <t>EBS05366</t>
  </si>
  <si>
    <t>EBS00024</t>
  </si>
  <si>
    <t>EBS00027</t>
  </si>
  <si>
    <t>EBS00019</t>
  </si>
  <si>
    <t>EBS00021</t>
  </si>
  <si>
    <t>EBS05317</t>
  </si>
  <si>
    <t>EBS00022</t>
  </si>
  <si>
    <t>EBS00023</t>
  </si>
  <si>
    <t>EBS00026</t>
  </si>
  <si>
    <t>EBS00029</t>
  </si>
  <si>
    <t>EBS00030</t>
  </si>
  <si>
    <t>EBS08106</t>
  </si>
  <si>
    <t>EBS05137</t>
  </si>
  <si>
    <t>EBS02259</t>
  </si>
  <si>
    <t>EBS02261</t>
  </si>
  <si>
    <t>EBS02260</t>
  </si>
  <si>
    <t>EBS02262</t>
  </si>
  <si>
    <t>EBS08109</t>
  </si>
  <si>
    <t>EBS06522</t>
  </si>
  <si>
    <t>EBS01239</t>
  </si>
  <si>
    <t>EBS02124</t>
  </si>
  <si>
    <t>EBS01242</t>
  </si>
  <si>
    <t>EBS04970</t>
  </si>
  <si>
    <t>EBS01245</t>
  </si>
  <si>
    <t>EBS01246</t>
  </si>
  <si>
    <t>EBS01237</t>
  </si>
  <si>
    <t>EBS01235</t>
  </si>
  <si>
    <t>EBS02126</t>
  </si>
  <si>
    <t>EBS05068</t>
  </si>
  <si>
    <t>EBS05093</t>
  </si>
  <si>
    <t>EBS05116</t>
  </si>
  <si>
    <t>EBS05272</t>
  </si>
  <si>
    <t>EBS00072</t>
  </si>
  <si>
    <t>EBS00075</t>
  </si>
  <si>
    <t>EBS02122</t>
  </si>
  <si>
    <t>EBS01234</t>
  </si>
  <si>
    <t>EBS15650</t>
  </si>
  <si>
    <t>EBS15651</t>
  </si>
  <si>
    <t>EBS01219</t>
  </si>
  <si>
    <t>EBS02103</t>
  </si>
  <si>
    <t>EBS01232</t>
  </si>
  <si>
    <t>EBS04906</t>
  </si>
  <si>
    <t>EBS02117</t>
  </si>
  <si>
    <t>EBS00083</t>
  </si>
  <si>
    <t>EBS00084</t>
  </si>
  <si>
    <t>EBS00074</t>
  </si>
  <si>
    <t>EBS00001</t>
  </si>
  <si>
    <t>EBS05262</t>
  </si>
  <si>
    <t>EBS08412</t>
  </si>
  <si>
    <t>EBS00073</t>
  </si>
  <si>
    <t>EBS04977</t>
  </si>
  <si>
    <t>EBS04908</t>
  </si>
  <si>
    <t>EBS00031</t>
  </si>
  <si>
    <t>EBS04915</t>
  </si>
  <si>
    <t>EBS11489</t>
  </si>
  <si>
    <t>EBS13827</t>
  </si>
  <si>
    <t>EBS13830</t>
  </si>
  <si>
    <t>Processo SEI : 23819.001820/2026-47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</si>
</sst>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rial"/>
      <family val="2"/>
      <scheme val="minor"/>
    </font>
    <font>
      <sz val="11"/>
      <color theme="1"/>
      <name val="Arial"/>
      <family val="2"/>
      <scheme val="minor"/>
    </font>
    <font>
      <b/>
      <sz val="11"/>
      <color theme="1"/>
      <name val="Arial"/>
      <family val="2"/>
      <scheme val="minor"/>
    </font>
    <font>
      <b/>
      <sz val="11"/>
      <name val="Arial"/>
      <family val="2"/>
      <scheme val="minor"/>
    </font>
    <font>
      <b/>
      <sz val="12"/>
      <name val="Arial"/>
      <family val="2"/>
      <scheme val="minor"/>
    </font>
    <font>
      <b/>
      <sz val="10"/>
      <name val="Arial"/>
      <family val="2"/>
      <scheme val="minor"/>
    </font>
    <font>
      <sz val="11"/>
      <name val="Arial"/>
      <family val="2"/>
      <scheme val="minor"/>
    </font>
    <font>
      <sz val="9"/>
      <name val="Arial"/>
      <family val="2"/>
      <scheme val="minor"/>
    </font>
    <font>
      <b/>
      <sz val="12"/>
      <color rgb="FF002060"/>
      <name val="Arial"/>
      <family val="2"/>
      <scheme val="minor"/>
    </font>
    <font>
      <sz val="9"/>
      <color rgb="FF002060"/>
      <name val="Arial"/>
      <family val="2"/>
      <scheme val="minor"/>
    </font>
    <font>
      <b/>
      <sz val="12"/>
      <color theme="1"/>
      <name val="Arial"/>
      <family val="2"/>
      <scheme val="minor"/>
    </font>
    <font>
      <b/>
      <sz val="14"/>
      <name val="Arial"/>
      <family val="2"/>
      <scheme val="minor"/>
    </font>
    <font>
      <b/>
      <sz val="12"/>
      <color theme="0"/>
      <name val="Arial"/>
      <family val="2"/>
      <scheme val="minor"/>
    </font>
    <font>
      <sz val="11"/>
      <color rgb="FF000000"/>
      <name val="Aptos Narrow"/>
      <family val="2"/>
    </font>
    <font>
      <sz val="11"/>
      <color rgb="FF000000"/>
      <name val="Calibri"/>
      <family val="2"/>
    </font>
    <font>
      <sz val="14"/>
      <color rgb="FF000000"/>
      <name val="Times New Roman"/>
      <family val="1"/>
    </font>
    <font>
      <sz val="10"/>
      <name val="Arial"/>
      <family val="2"/>
      <scheme val="minor"/>
    </font>
    <font>
      <sz val="10"/>
      <color rgb="FF000000"/>
      <name val="Aptos Narrow"/>
      <family val="2"/>
    </font>
    <font>
      <b/>
      <sz val="16"/>
      <color rgb="FF000000"/>
      <name val="Aptos Narrow"/>
      <family val="2"/>
    </font>
  </fonts>
  <fills count="11">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2060"/>
        <bgColor indexed="64"/>
      </patternFill>
    </fill>
    <fill>
      <patternFill patternType="solid">
        <fgColor theme="6" tint="0.79998168889431442"/>
        <bgColor indexed="64"/>
      </patternFill>
    </fill>
    <fill>
      <patternFill patternType="solid">
        <fgColor rgb="FFFFFFFF"/>
        <bgColor rgb="FF000000"/>
      </patternFill>
    </fill>
    <fill>
      <patternFill patternType="solid">
        <fgColor theme="0"/>
        <bgColor rgb="FF000000"/>
      </patternFill>
    </fill>
    <fill>
      <patternFill patternType="solid">
        <fgColor theme="0"/>
        <bgColor rgb="FFDDEBF7"/>
      </patternFill>
    </fill>
    <fill>
      <patternFill patternType="solid">
        <fgColor theme="0"/>
        <bgColor indexed="64"/>
      </patternFill>
    </fill>
  </fills>
  <borders count="11">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bottom style="thin">
        <color indexed="64"/>
      </bottom>
      <diagonal/>
    </border>
    <border>
      <left/>
      <right/>
      <top style="thin">
        <color rgb="FF000000"/>
      </top>
      <bottom style="thin">
        <color rgb="FF000000"/>
      </bottom>
      <diagonal/>
    </border>
  </borders>
  <cellStyleXfs count="2">
    <xf numFmtId="0" fontId="0" fillId="0" borderId="0"/>
    <xf numFmtId="0" fontId="1" fillId="0" borderId="0"/>
  </cellStyleXfs>
  <cellXfs count="51">
    <xf numFmtId="0" fontId="0" fillId="0" borderId="0" xfId="0"/>
    <xf numFmtId="0" fontId="2" fillId="2" borderId="0" xfId="1" applyFont="1" applyFill="1" applyAlignment="1">
      <alignment vertical="center"/>
    </xf>
    <xf numFmtId="0" fontId="3" fillId="2" borderId="0" xfId="1" applyFont="1" applyFill="1"/>
    <xf numFmtId="0" fontId="5" fillId="3" borderId="2" xfId="1" applyFont="1" applyFill="1" applyBorder="1" applyAlignment="1">
      <alignment horizontal="center"/>
    </xf>
    <xf numFmtId="0" fontId="6" fillId="3" borderId="2" xfId="1" applyFont="1" applyFill="1" applyBorder="1" applyAlignment="1">
      <alignment horizontal="center"/>
    </xf>
    <xf numFmtId="0" fontId="6" fillId="3" borderId="2" xfId="1" applyFont="1" applyFill="1" applyBorder="1" applyAlignment="1">
      <alignment horizontal="center" vertical="center"/>
    </xf>
    <xf numFmtId="0" fontId="7" fillId="3" borderId="0" xfId="1" applyFont="1" applyFill="1" applyAlignment="1">
      <alignment horizontal="center" vertical="center"/>
    </xf>
    <xf numFmtId="0" fontId="1" fillId="3" borderId="0" xfId="1" applyFill="1" applyAlignment="1">
      <alignment horizontal="center" vertical="center"/>
    </xf>
    <xf numFmtId="0" fontId="1" fillId="0" borderId="0" xfId="1"/>
    <xf numFmtId="3" fontId="6" fillId="3" borderId="2" xfId="1" applyNumberFormat="1" applyFont="1" applyFill="1" applyBorder="1" applyAlignment="1">
      <alignment horizontal="center"/>
    </xf>
    <xf numFmtId="0" fontId="9" fillId="3" borderId="0" xfId="1" applyFont="1" applyFill="1" applyAlignment="1">
      <alignment horizontal="center" vertical="center"/>
    </xf>
    <xf numFmtId="0" fontId="10" fillId="2" borderId="0" xfId="1" applyFont="1" applyFill="1" applyAlignment="1">
      <alignment horizontal="left" vertical="center"/>
    </xf>
    <xf numFmtId="0" fontId="10" fillId="2" borderId="1" xfId="1" applyFont="1" applyFill="1" applyBorder="1" applyAlignment="1">
      <alignment horizontal="left" vertical="center"/>
    </xf>
    <xf numFmtId="1" fontId="6" fillId="3" borderId="2" xfId="1" applyNumberFormat="1" applyFont="1" applyFill="1" applyBorder="1" applyAlignment="1">
      <alignment horizontal="center"/>
    </xf>
    <xf numFmtId="0" fontId="11" fillId="2" borderId="0" xfId="1" applyFont="1" applyFill="1" applyAlignment="1">
      <alignment horizontal="left"/>
    </xf>
    <xf numFmtId="0" fontId="11" fillId="2" borderId="1" xfId="1" applyFont="1" applyFill="1" applyBorder="1" applyAlignment="1">
      <alignment horizontal="left"/>
    </xf>
    <xf numFmtId="0" fontId="6" fillId="0" borderId="0" xfId="1" applyFont="1"/>
    <xf numFmtId="0" fontId="3" fillId="3" borderId="3" xfId="1" applyFont="1" applyFill="1" applyBorder="1" applyAlignment="1">
      <alignment horizontal="center"/>
    </xf>
    <xf numFmtId="0" fontId="6" fillId="3" borderId="0" xfId="1" applyFont="1" applyFill="1" applyAlignment="1">
      <alignment horizontal="center"/>
    </xf>
    <xf numFmtId="0" fontId="2" fillId="4" borderId="4" xfId="1" applyFont="1" applyFill="1" applyBorder="1" applyAlignment="1">
      <alignment horizontal="center" vertical="center"/>
    </xf>
    <xf numFmtId="0" fontId="3" fillId="4" borderId="5" xfId="1" applyFont="1" applyFill="1" applyBorder="1" applyAlignment="1">
      <alignment horizontal="center" vertical="center"/>
    </xf>
    <xf numFmtId="0" fontId="3" fillId="4" borderId="5" xfId="1" applyFont="1" applyFill="1" applyBorder="1" applyAlignment="1">
      <alignment horizontal="center" vertical="center" wrapText="1"/>
    </xf>
    <xf numFmtId="0" fontId="12" fillId="5" borderId="5" xfId="1" applyFont="1" applyFill="1" applyBorder="1" applyAlignment="1">
      <alignment horizontal="center" vertical="center"/>
    </xf>
    <xf numFmtId="0" fontId="2" fillId="4" borderId="6" xfId="1" applyFont="1" applyFill="1" applyBorder="1" applyAlignment="1">
      <alignment horizontal="center" vertical="center"/>
    </xf>
    <xf numFmtId="0" fontId="2" fillId="6" borderId="6" xfId="1" applyFont="1" applyFill="1" applyBorder="1" applyAlignment="1">
      <alignment horizontal="center" vertical="center" wrapText="1"/>
    </xf>
    <xf numFmtId="0" fontId="1" fillId="0" borderId="7" xfId="1" applyBorder="1" applyAlignment="1">
      <alignment horizontal="center" vertical="center"/>
    </xf>
    <xf numFmtId="0" fontId="6" fillId="0" borderId="7" xfId="1" applyFont="1" applyBorder="1" applyAlignment="1">
      <alignment horizontal="center" vertical="center"/>
    </xf>
    <xf numFmtId="0" fontId="1" fillId="0" borderId="2" xfId="1" applyBorder="1" applyAlignment="1">
      <alignment horizontal="center" vertical="center"/>
    </xf>
    <xf numFmtId="0" fontId="0" fillId="0" borderId="2" xfId="0" applyBorder="1" applyAlignment="1">
      <alignment horizontal="center" vertical="center"/>
    </xf>
    <xf numFmtId="0" fontId="13" fillId="0" borderId="2" xfId="0" applyFont="1" applyBorder="1" applyAlignment="1">
      <alignment horizontal="center" vertical="center" wrapText="1"/>
    </xf>
    <xf numFmtId="0" fontId="3" fillId="4" borderId="8" xfId="1" applyFont="1" applyFill="1" applyBorder="1" applyAlignment="1">
      <alignment horizontal="center" vertical="center" wrapText="1"/>
    </xf>
    <xf numFmtId="0" fontId="14" fillId="7" borderId="2" xfId="0" applyFont="1" applyFill="1" applyBorder="1" applyAlignment="1">
      <alignment horizontal="center" vertical="center" wrapText="1"/>
    </xf>
    <xf numFmtId="0" fontId="6" fillId="0" borderId="9" xfId="1" applyFont="1" applyBorder="1" applyAlignment="1">
      <alignment horizontal="center" vertical="center" wrapText="1"/>
    </xf>
    <xf numFmtId="0" fontId="15" fillId="0" borderId="10" xfId="0" applyFont="1" applyBorder="1" applyAlignment="1">
      <alignment vertical="center" wrapText="1"/>
    </xf>
    <xf numFmtId="0" fontId="3" fillId="4" borderId="8" xfId="1" applyFont="1" applyFill="1" applyBorder="1" applyAlignment="1">
      <alignment horizontal="center" vertical="center"/>
    </xf>
    <xf numFmtId="0" fontId="6" fillId="0" borderId="2" xfId="1" applyFont="1" applyBorder="1" applyAlignment="1">
      <alignment horizontal="center" vertical="center"/>
    </xf>
    <xf numFmtId="3" fontId="3" fillId="0" borderId="7" xfId="1" applyNumberFormat="1" applyFont="1" applyBorder="1" applyAlignment="1">
      <alignment horizontal="center" vertical="center"/>
    </xf>
    <xf numFmtId="0" fontId="3" fillId="4" borderId="2" xfId="1" applyFont="1" applyFill="1" applyBorder="1" applyAlignment="1">
      <alignment horizontal="center" vertical="center"/>
    </xf>
    <xf numFmtId="0" fontId="4" fillId="2" borderId="0" xfId="1" applyFont="1" applyFill="1" applyAlignment="1">
      <alignment horizontal="left"/>
    </xf>
    <xf numFmtId="0" fontId="4" fillId="2" borderId="1" xfId="1" applyFont="1" applyFill="1" applyBorder="1" applyAlignment="1">
      <alignment horizontal="left"/>
    </xf>
    <xf numFmtId="0" fontId="8" fillId="2" borderId="0" xfId="1" applyFont="1" applyFill="1" applyAlignment="1">
      <alignment horizontal="left" vertical="center"/>
    </xf>
    <xf numFmtId="0" fontId="8" fillId="2" borderId="1" xfId="1" applyFont="1" applyFill="1" applyBorder="1" applyAlignment="1">
      <alignment horizontal="left" vertical="center"/>
    </xf>
    <xf numFmtId="0" fontId="13" fillId="7" borderId="2" xfId="0" applyFont="1" applyFill="1" applyBorder="1" applyAlignment="1">
      <alignment horizontal="center" vertical="center" wrapText="1"/>
    </xf>
    <xf numFmtId="0" fontId="14" fillId="7" borderId="2" xfId="0" applyFont="1" applyFill="1" applyBorder="1" applyAlignment="1">
      <alignment horizontal="center" vertical="center"/>
    </xf>
    <xf numFmtId="0" fontId="16" fillId="7" borderId="2" xfId="0" applyFont="1" applyFill="1" applyBorder="1" applyAlignment="1">
      <alignment horizontal="center" vertical="center"/>
    </xf>
    <xf numFmtId="0" fontId="13" fillId="7" borderId="2" xfId="0" applyFont="1" applyFill="1" applyBorder="1" applyAlignment="1">
      <alignment horizontal="center" vertical="center"/>
    </xf>
    <xf numFmtId="0" fontId="13" fillId="8" borderId="2" xfId="0" applyFont="1" applyFill="1" applyBorder="1" applyAlignment="1">
      <alignment horizontal="center" vertical="center"/>
    </xf>
    <xf numFmtId="0" fontId="17" fillId="8" borderId="2" xfId="0" applyFont="1" applyFill="1" applyBorder="1" applyAlignment="1">
      <alignment horizontal="center" vertical="center"/>
    </xf>
    <xf numFmtId="0" fontId="14" fillId="9" borderId="2" xfId="0" applyFont="1" applyFill="1" applyBorder="1"/>
    <xf numFmtId="0" fontId="14" fillId="10" borderId="2" xfId="0" applyFont="1" applyFill="1" applyBorder="1"/>
    <xf numFmtId="0" fontId="18" fillId="7" borderId="2" xfId="0" applyFont="1" applyFill="1" applyBorder="1" applyAlignment="1">
      <alignment horizontal="center" vertical="center" wrapText="1"/>
    </xf>
  </cellXfs>
  <cellStyles count="2">
    <cellStyle name="Normal" xfId="0" builtinId="0"/>
    <cellStyle name="Normal 4" xfId="1" xr:uid="{0E787C0A-E8BD-4FF0-A582-A95E31B04F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1</xdr:col>
      <xdr:colOff>876300</xdr:colOff>
      <xdr:row>1</xdr:row>
      <xdr:rowOff>169069</xdr:rowOff>
    </xdr:to>
    <xdr:pic>
      <xdr:nvPicPr>
        <xdr:cNvPr id="2" name="Imagem 1">
          <a:extLst>
            <a:ext uri="{FF2B5EF4-FFF2-40B4-BE49-F238E27FC236}">
              <a16:creationId xmlns:a16="http://schemas.microsoft.com/office/drawing/2014/main" id="{3F78B6DD-AD3E-4F20-AE00-B8D4F6B58F9A}"/>
            </a:ext>
          </a:extLst>
        </xdr:cNvPr>
        <xdr:cNvPicPr>
          <a:picLocks noChangeAspect="1"/>
        </xdr:cNvPicPr>
      </xdr:nvPicPr>
      <xdr:blipFill>
        <a:blip xmlns:r="http://schemas.openxmlformats.org/officeDocument/2006/relationships" r:embed="rId1"/>
        <a:stretch>
          <a:fillRect/>
        </a:stretch>
      </xdr:blipFill>
      <xdr:spPr>
        <a:xfrm>
          <a:off x="10631" y="19049"/>
          <a:ext cx="1370494" cy="350045"/>
        </a:xfrm>
        <a:prstGeom prst="rect">
          <a:avLst/>
        </a:prstGeom>
      </xdr:spPr>
    </xdr:pic>
    <xdr:clientData/>
  </xdr:twoCellAnchor>
  <xdr:twoCellAnchor editAs="oneCell">
    <xdr:from>
      <xdr:col>0</xdr:col>
      <xdr:colOff>10631</xdr:colOff>
      <xdr:row>0</xdr:row>
      <xdr:rowOff>19050</xdr:rowOff>
    </xdr:from>
    <xdr:to>
      <xdr:col>1</xdr:col>
      <xdr:colOff>914400</xdr:colOff>
      <xdr:row>2</xdr:row>
      <xdr:rowOff>121428</xdr:rowOff>
    </xdr:to>
    <xdr:pic>
      <xdr:nvPicPr>
        <xdr:cNvPr id="3" name="Imagem 2">
          <a:extLst>
            <a:ext uri="{FF2B5EF4-FFF2-40B4-BE49-F238E27FC236}">
              <a16:creationId xmlns:a16="http://schemas.microsoft.com/office/drawing/2014/main" id="{B73075EF-7C55-4A39-A992-A08D46192B18}"/>
            </a:ext>
          </a:extLst>
        </xdr:cNvPr>
        <xdr:cNvPicPr>
          <a:picLocks noChangeAspect="1"/>
        </xdr:cNvPicPr>
      </xdr:nvPicPr>
      <xdr:blipFill>
        <a:blip xmlns:r="http://schemas.openxmlformats.org/officeDocument/2006/relationships" r:embed="rId2"/>
        <a:stretch>
          <a:fillRect/>
        </a:stretch>
      </xdr:blipFill>
      <xdr:spPr>
        <a:xfrm>
          <a:off x="10631" y="19050"/>
          <a:ext cx="1408594" cy="502428"/>
        </a:xfrm>
        <a:prstGeom prst="rect">
          <a:avLst/>
        </a:prstGeom>
      </xdr:spPr>
    </xdr:pic>
    <xdr:clientData/>
  </xdr:twoCellAnchor>
</xdr:wsDr>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93441-6E49-46DF-A9BC-4FCE4A872553}">
  <sheetPr>
    <pageSetUpPr fitToPage="1"/>
  </sheetPr>
  <dimension ref="A1:P107"/>
  <sheetViews>
    <sheetView showGridLines="0" tabSelected="1" zoomScaleNormal="100" workbookViewId="0">
      <pane ySplit="8" topLeftCell="A9" activePane="bottomLeft" state="frozen"/>
      <selection pane="bottomLeft" activeCell="Q107" sqref="Q107"/>
    </sheetView>
  </sheetViews>
  <sheetFormatPr defaultRowHeight="14.25" x14ac:dyDescent="0.2"/>
  <cols>
    <col min="1" max="1" width="6.625" style="8" customWidth="1"/>
    <col min="2" max="2" width="12.5" style="8" customWidth="1"/>
    <col min="3" max="3" width="14.125" style="16" customWidth="1"/>
    <col min="4" max="4" width="17.25" style="16" customWidth="1"/>
    <col min="5" max="5" width="25.375" style="16" hidden="1" customWidth="1"/>
    <col min="6" max="6" width="71.5" style="16" customWidth="1"/>
    <col min="7" max="7" width="29" style="16" customWidth="1"/>
    <col min="8" max="9" width="13.625" style="16" hidden="1" customWidth="1"/>
    <col min="10" max="10" width="14.625" style="16" hidden="1" customWidth="1"/>
    <col min="11" max="11" width="19.625" style="16" customWidth="1"/>
    <col min="12" max="12" width="14.625" style="16" hidden="1" customWidth="1"/>
    <col min="13" max="13" width="13.875" style="16" customWidth="1"/>
    <col min="14" max="14" width="15.875" style="16" customWidth="1"/>
    <col min="15" max="15" width="15.25" style="8" hidden="1" customWidth="1"/>
    <col min="16" max="16" width="15" style="8" hidden="1" customWidth="1"/>
    <col min="17" max="17" width="14.75" style="8" customWidth="1"/>
    <col min="18" max="16384" width="9" style="8"/>
  </cols>
  <sheetData>
    <row r="1" spans="1:16" ht="15.75" x14ac:dyDescent="0.25">
      <c r="A1" s="1"/>
      <c r="B1" s="2"/>
      <c r="C1" s="38" t="s">
        <v>0</v>
      </c>
      <c r="D1" s="38"/>
      <c r="E1" s="38"/>
      <c r="F1" s="39"/>
      <c r="G1" s="3" t="s">
        <v>1</v>
      </c>
      <c r="H1" s="4" t="s">
        <v>2</v>
      </c>
      <c r="I1" s="4" t="s">
        <v>2</v>
      </c>
      <c r="J1" s="4" t="s">
        <v>2</v>
      </c>
      <c r="K1" s="4" t="s">
        <v>2</v>
      </c>
      <c r="L1" s="4" t="s">
        <v>2</v>
      </c>
      <c r="M1" s="4"/>
      <c r="N1" s="5" t="str">
        <f t="shared" ref="N1:N6" si="0">IF(OR($O$5="Sim",$O$5="SIM",$O$5="sim"),"",I1)</f>
        <v/>
      </c>
      <c r="O1" s="6" t="s">
        <v>3</v>
      </c>
      <c r="P1" s="7"/>
    </row>
    <row r="2" spans="1:16" ht="15.75" x14ac:dyDescent="0.2">
      <c r="A2" s="1"/>
      <c r="B2" s="1"/>
      <c r="C2" s="40" t="str">
        <f>IF(OR(O2="Sim",O2="SIM"),"Escopo: Compra Regionalizada - Hospital dos Servidores do Estado da UniRio","Escopo: Compra Local - Hospital dos Servidores do Estado da UniRio")</f>
        <v>Escopo: Compra Regionalizada - Hospital dos Servidores do Estado da UniRio</v>
      </c>
      <c r="D2" s="40"/>
      <c r="E2" s="40"/>
      <c r="F2" s="41"/>
      <c r="G2" s="3" t="s">
        <v>4</v>
      </c>
      <c r="H2" s="9" t="s">
        <v>5</v>
      </c>
      <c r="I2" s="9" t="s">
        <v>5</v>
      </c>
      <c r="J2" s="9" t="s">
        <v>5</v>
      </c>
      <c r="K2" s="9" t="s">
        <v>5</v>
      </c>
      <c r="L2" s="9" t="s">
        <v>5</v>
      </c>
      <c r="M2" s="9" t="s">
        <v>6</v>
      </c>
      <c r="N2" s="5" t="str">
        <f t="shared" si="0"/>
        <v/>
      </c>
      <c r="O2" s="10" t="s">
        <v>32</v>
      </c>
      <c r="P2" s="7"/>
    </row>
    <row r="3" spans="1:16" ht="15.75" x14ac:dyDescent="0.2">
      <c r="A3" s="1"/>
      <c r="B3" s="1"/>
      <c r="C3" s="11" t="s">
        <v>43</v>
      </c>
      <c r="D3" s="11"/>
      <c r="E3" s="11"/>
      <c r="F3" s="12"/>
      <c r="G3" s="3" t="s">
        <v>7</v>
      </c>
      <c r="H3" s="9" t="s">
        <v>8</v>
      </c>
      <c r="I3" s="9" t="s">
        <v>8</v>
      </c>
      <c r="J3" s="9" t="s">
        <v>8</v>
      </c>
      <c r="K3" s="9" t="s">
        <v>8</v>
      </c>
      <c r="L3" s="9" t="s">
        <v>8</v>
      </c>
      <c r="M3" s="9" t="s">
        <v>9</v>
      </c>
      <c r="N3" s="5" t="str">
        <f t="shared" si="0"/>
        <v/>
      </c>
      <c r="O3" s="7"/>
      <c r="P3" s="7"/>
    </row>
    <row r="4" spans="1:16" ht="15.75" x14ac:dyDescent="0.2">
      <c r="A4" s="1"/>
      <c r="B4" s="1"/>
      <c r="C4" s="11" t="s">
        <v>235</v>
      </c>
      <c r="D4" s="11"/>
      <c r="E4" s="11"/>
      <c r="F4" s="12"/>
      <c r="G4" s="3" t="s">
        <v>10</v>
      </c>
      <c r="H4" s="9" t="s">
        <v>11</v>
      </c>
      <c r="I4" s="9" t="s">
        <v>11</v>
      </c>
      <c r="J4" s="9" t="s">
        <v>11</v>
      </c>
      <c r="K4" s="9" t="s">
        <v>11</v>
      </c>
      <c r="L4" s="9" t="s">
        <v>11</v>
      </c>
      <c r="M4" s="9" t="s">
        <v>12</v>
      </c>
      <c r="N4" s="5" t="str">
        <f t="shared" si="0"/>
        <v/>
      </c>
      <c r="O4" s="6" t="s">
        <v>13</v>
      </c>
      <c r="P4" s="7"/>
    </row>
    <row r="5" spans="1:16" ht="15.75" x14ac:dyDescent="0.25">
      <c r="A5" s="2"/>
      <c r="B5" s="2"/>
      <c r="C5" s="38" t="s">
        <v>14</v>
      </c>
      <c r="D5" s="38"/>
      <c r="E5" s="38"/>
      <c r="F5" s="39"/>
      <c r="G5" s="3" t="s">
        <v>15</v>
      </c>
      <c r="H5" s="13">
        <v>60011</v>
      </c>
      <c r="I5" s="13">
        <v>60011</v>
      </c>
      <c r="J5" s="13">
        <v>60011</v>
      </c>
      <c r="K5" s="13">
        <v>60011</v>
      </c>
      <c r="L5" s="13">
        <v>60011</v>
      </c>
      <c r="M5" s="13"/>
      <c r="N5" s="5" t="str">
        <f t="shared" si="0"/>
        <v/>
      </c>
      <c r="O5" s="10" t="s">
        <v>32</v>
      </c>
      <c r="P5" s="7"/>
    </row>
    <row r="6" spans="1:16" ht="21" customHeight="1" thickBot="1" x14ac:dyDescent="0.3">
      <c r="A6" s="14" t="s">
        <v>16</v>
      </c>
      <c r="B6" s="14"/>
      <c r="C6" s="14"/>
      <c r="D6" s="14"/>
      <c r="E6" s="14"/>
      <c r="F6" s="15"/>
      <c r="G6" s="3" t="s">
        <v>17</v>
      </c>
      <c r="H6" s="13">
        <v>155911</v>
      </c>
      <c r="I6" s="13">
        <v>155911</v>
      </c>
      <c r="J6" s="13">
        <v>155911</v>
      </c>
      <c r="K6" s="13">
        <v>155911</v>
      </c>
      <c r="L6" s="13">
        <v>155915</v>
      </c>
      <c r="M6" s="13">
        <v>155007</v>
      </c>
      <c r="N6" s="5" t="str">
        <f t="shared" si="0"/>
        <v/>
      </c>
      <c r="O6" s="7"/>
      <c r="P6" s="7"/>
    </row>
    <row r="7" spans="1:16" ht="18.75" hidden="1" customHeight="1" thickBot="1" x14ac:dyDescent="0.3">
      <c r="G7" s="17" t="s">
        <v>18</v>
      </c>
      <c r="H7" s="18"/>
      <c r="I7" s="18"/>
      <c r="J7" s="18"/>
      <c r="K7" s="18"/>
      <c r="L7" s="18"/>
      <c r="M7" s="18"/>
    </row>
    <row r="8" spans="1:16" ht="47.25" customHeight="1" thickBot="1" x14ac:dyDescent="0.25">
      <c r="A8" s="19" t="s">
        <v>19</v>
      </c>
      <c r="B8" s="30" t="s">
        <v>20</v>
      </c>
      <c r="C8" s="30" t="s">
        <v>21</v>
      </c>
      <c r="D8" s="30" t="s">
        <v>33</v>
      </c>
      <c r="E8" s="21" t="s">
        <v>22</v>
      </c>
      <c r="F8" s="30" t="s">
        <v>23</v>
      </c>
      <c r="G8" s="30" t="s">
        <v>24</v>
      </c>
      <c r="H8" s="34" t="s">
        <v>25</v>
      </c>
      <c r="I8" s="34" t="s">
        <v>26</v>
      </c>
      <c r="J8" s="34" t="s">
        <v>26</v>
      </c>
      <c r="K8" s="37" t="s">
        <v>25</v>
      </c>
      <c r="L8" s="20" t="s">
        <v>27</v>
      </c>
      <c r="M8" s="21" t="s">
        <v>28</v>
      </c>
      <c r="N8" s="22" t="str">
        <f>IF(OR($O$5="Sim",$O$5="SIM",$O$5="sim"),"Quant. Itens","HUSE+IST")</f>
        <v>Quant. Itens</v>
      </c>
      <c r="O8" s="23" t="s">
        <v>29</v>
      </c>
      <c r="P8" s="24" t="s">
        <v>30</v>
      </c>
    </row>
    <row r="9" spans="1:16" ht="90" x14ac:dyDescent="0.2">
      <c r="A9" s="25">
        <v>1</v>
      </c>
      <c r="B9" s="45">
        <v>439624</v>
      </c>
      <c r="C9" s="45" t="s">
        <v>140</v>
      </c>
      <c r="D9" s="46">
        <v>400554</v>
      </c>
      <c r="E9" s="32"/>
      <c r="F9" s="42" t="s">
        <v>44</v>
      </c>
      <c r="G9" s="43" t="s">
        <v>34</v>
      </c>
      <c r="H9" s="29"/>
      <c r="I9" s="29"/>
      <c r="J9" s="29"/>
      <c r="K9" s="50">
        <v>280800</v>
      </c>
      <c r="L9" s="29"/>
      <c r="M9" s="26">
        <f t="shared" ref="M9:M72" si="1">K9*0.2</f>
        <v>56160</v>
      </c>
      <c r="N9" s="36">
        <f t="shared" ref="N9:N72" si="2">SUM(K9:M9)</f>
        <v>336960</v>
      </c>
      <c r="O9" s="25" t="s">
        <v>31</v>
      </c>
      <c r="P9" s="25">
        <f t="shared" ref="P9:P40" si="3">I9+K9</f>
        <v>280800</v>
      </c>
    </row>
    <row r="10" spans="1:16" ht="105" x14ac:dyDescent="0.2">
      <c r="A10" s="27">
        <v>2</v>
      </c>
      <c r="B10" s="45">
        <v>605306</v>
      </c>
      <c r="C10" s="45" t="s">
        <v>141</v>
      </c>
      <c r="D10" s="46"/>
      <c r="E10" s="32"/>
      <c r="F10" s="42" t="s">
        <v>45</v>
      </c>
      <c r="G10" s="43" t="s">
        <v>34</v>
      </c>
      <c r="H10" s="29"/>
      <c r="I10" s="29"/>
      <c r="J10" s="35"/>
      <c r="K10" s="50">
        <v>1080</v>
      </c>
      <c r="L10" s="29"/>
      <c r="M10" s="26">
        <f t="shared" si="1"/>
        <v>216</v>
      </c>
      <c r="N10" s="36">
        <f t="shared" si="2"/>
        <v>1296</v>
      </c>
      <c r="O10" s="27" t="s">
        <v>31</v>
      </c>
      <c r="P10" s="25">
        <f t="shared" si="3"/>
        <v>1080</v>
      </c>
    </row>
    <row r="11" spans="1:16" ht="105" x14ac:dyDescent="0.2">
      <c r="A11" s="25">
        <v>3</v>
      </c>
      <c r="B11" s="45">
        <v>605304</v>
      </c>
      <c r="C11" s="45" t="s">
        <v>142</v>
      </c>
      <c r="D11" s="46"/>
      <c r="E11" s="32"/>
      <c r="F11" s="42" t="s">
        <v>46</v>
      </c>
      <c r="G11" s="43" t="s">
        <v>34</v>
      </c>
      <c r="H11" s="29"/>
      <c r="I11" s="29"/>
      <c r="J11" s="35"/>
      <c r="K11" s="50">
        <v>120</v>
      </c>
      <c r="L11" s="29"/>
      <c r="M11" s="26">
        <f t="shared" si="1"/>
        <v>24</v>
      </c>
      <c r="N11" s="36">
        <f t="shared" si="2"/>
        <v>144</v>
      </c>
      <c r="O11" s="27" t="s">
        <v>31</v>
      </c>
      <c r="P11" s="25">
        <f t="shared" si="3"/>
        <v>120</v>
      </c>
    </row>
    <row r="12" spans="1:16" ht="90" x14ac:dyDescent="0.2">
      <c r="A12" s="25">
        <v>4</v>
      </c>
      <c r="B12" s="45">
        <v>439626</v>
      </c>
      <c r="C12" s="45" t="s">
        <v>143</v>
      </c>
      <c r="D12" s="46">
        <v>400559</v>
      </c>
      <c r="E12" s="32"/>
      <c r="F12" s="42" t="s">
        <v>47</v>
      </c>
      <c r="G12" s="43" t="s">
        <v>34</v>
      </c>
      <c r="H12" s="29"/>
      <c r="I12" s="29"/>
      <c r="J12" s="35"/>
      <c r="K12" s="50">
        <v>405600</v>
      </c>
      <c r="L12" s="29"/>
      <c r="M12" s="26">
        <f t="shared" si="1"/>
        <v>81120</v>
      </c>
      <c r="N12" s="36">
        <f t="shared" si="2"/>
        <v>486720</v>
      </c>
      <c r="O12" s="27" t="s">
        <v>31</v>
      </c>
      <c r="P12" s="25">
        <f t="shared" si="3"/>
        <v>405600</v>
      </c>
    </row>
    <row r="13" spans="1:16" ht="105" x14ac:dyDescent="0.2">
      <c r="A13" s="25">
        <v>5</v>
      </c>
      <c r="B13" s="45">
        <v>605314</v>
      </c>
      <c r="C13" s="45" t="s">
        <v>144</v>
      </c>
      <c r="D13" s="46"/>
      <c r="E13" s="32"/>
      <c r="F13" s="42" t="s">
        <v>48</v>
      </c>
      <c r="G13" s="43" t="s">
        <v>34</v>
      </c>
      <c r="H13" s="29"/>
      <c r="I13" s="29"/>
      <c r="J13" s="35"/>
      <c r="K13" s="50">
        <v>960</v>
      </c>
      <c r="L13" s="29"/>
      <c r="M13" s="26">
        <f t="shared" si="1"/>
        <v>192</v>
      </c>
      <c r="N13" s="36">
        <f t="shared" si="2"/>
        <v>1152</v>
      </c>
      <c r="O13" s="27" t="s">
        <v>31</v>
      </c>
      <c r="P13" s="25">
        <f t="shared" si="3"/>
        <v>960</v>
      </c>
    </row>
    <row r="14" spans="1:16" ht="90" x14ac:dyDescent="0.2">
      <c r="A14" s="27">
        <v>6</v>
      </c>
      <c r="B14" s="45">
        <v>439626</v>
      </c>
      <c r="C14" s="45" t="s">
        <v>145</v>
      </c>
      <c r="D14" s="46"/>
      <c r="E14" s="32"/>
      <c r="F14" s="42" t="s">
        <v>49</v>
      </c>
      <c r="G14" s="43" t="s">
        <v>34</v>
      </c>
      <c r="H14" s="29"/>
      <c r="I14" s="29"/>
      <c r="J14" s="35"/>
      <c r="K14" s="50">
        <v>110400</v>
      </c>
      <c r="L14" s="29"/>
      <c r="M14" s="26">
        <f t="shared" si="1"/>
        <v>22080</v>
      </c>
      <c r="N14" s="36">
        <f t="shared" si="2"/>
        <v>132480</v>
      </c>
      <c r="O14" s="27" t="s">
        <v>31</v>
      </c>
      <c r="P14" s="25">
        <f t="shared" si="3"/>
        <v>110400</v>
      </c>
    </row>
    <row r="15" spans="1:16" ht="105" x14ac:dyDescent="0.2">
      <c r="A15" s="25">
        <v>7</v>
      </c>
      <c r="B15" s="45">
        <v>603038</v>
      </c>
      <c r="C15" s="45" t="s">
        <v>146</v>
      </c>
      <c r="D15" s="46">
        <v>406972</v>
      </c>
      <c r="E15" s="33"/>
      <c r="F15" s="42" t="s">
        <v>50</v>
      </c>
      <c r="G15" s="43" t="s">
        <v>34</v>
      </c>
      <c r="H15" s="29"/>
      <c r="I15" s="29"/>
      <c r="J15" s="35"/>
      <c r="K15" s="50">
        <v>120</v>
      </c>
      <c r="L15" s="29"/>
      <c r="M15" s="26">
        <f t="shared" si="1"/>
        <v>24</v>
      </c>
      <c r="N15" s="36">
        <f t="shared" si="2"/>
        <v>144</v>
      </c>
      <c r="O15" s="27" t="s">
        <v>31</v>
      </c>
      <c r="P15" s="25">
        <f t="shared" si="3"/>
        <v>120</v>
      </c>
    </row>
    <row r="16" spans="1:16" ht="105" x14ac:dyDescent="0.2">
      <c r="A16" s="25">
        <v>8</v>
      </c>
      <c r="B16" s="45">
        <v>603045</v>
      </c>
      <c r="C16" s="45" t="s">
        <v>147</v>
      </c>
      <c r="D16" s="46">
        <v>402391</v>
      </c>
      <c r="E16" s="32"/>
      <c r="F16" s="42" t="s">
        <v>51</v>
      </c>
      <c r="G16" s="43" t="s">
        <v>34</v>
      </c>
      <c r="H16" s="29"/>
      <c r="I16" s="29"/>
      <c r="J16" s="35"/>
      <c r="K16" s="50">
        <v>420</v>
      </c>
      <c r="L16" s="29"/>
      <c r="M16" s="26">
        <f t="shared" si="1"/>
        <v>84</v>
      </c>
      <c r="N16" s="36">
        <f t="shared" si="2"/>
        <v>504</v>
      </c>
      <c r="O16" s="27" t="s">
        <v>31</v>
      </c>
      <c r="P16" s="25">
        <f t="shared" si="3"/>
        <v>420</v>
      </c>
    </row>
    <row r="17" spans="1:16" ht="150" x14ac:dyDescent="0.2">
      <c r="A17" s="25">
        <v>9</v>
      </c>
      <c r="B17" s="45">
        <v>603055</v>
      </c>
      <c r="C17" s="45" t="s">
        <v>148</v>
      </c>
      <c r="D17" s="46"/>
      <c r="E17" s="32"/>
      <c r="F17" s="42" t="s">
        <v>52</v>
      </c>
      <c r="G17" s="43" t="s">
        <v>34</v>
      </c>
      <c r="H17" s="29"/>
      <c r="I17" s="29"/>
      <c r="J17" s="35"/>
      <c r="K17" s="50">
        <v>120</v>
      </c>
      <c r="L17" s="29"/>
      <c r="M17" s="26">
        <f t="shared" si="1"/>
        <v>24</v>
      </c>
      <c r="N17" s="36">
        <f t="shared" si="2"/>
        <v>144</v>
      </c>
      <c r="O17" s="27" t="s">
        <v>31</v>
      </c>
      <c r="P17" s="25">
        <f t="shared" si="3"/>
        <v>120</v>
      </c>
    </row>
    <row r="18" spans="1:16" ht="120" x14ac:dyDescent="0.2">
      <c r="A18" s="25">
        <v>10</v>
      </c>
      <c r="B18" s="45">
        <v>626685</v>
      </c>
      <c r="C18" s="45" t="s">
        <v>149</v>
      </c>
      <c r="D18" s="46"/>
      <c r="E18" s="32"/>
      <c r="F18" s="42" t="s">
        <v>53</v>
      </c>
      <c r="G18" s="43" t="s">
        <v>34</v>
      </c>
      <c r="H18" s="29"/>
      <c r="I18" s="29"/>
      <c r="J18" s="35"/>
      <c r="K18" s="50">
        <v>1200</v>
      </c>
      <c r="L18" s="29"/>
      <c r="M18" s="26">
        <f t="shared" si="1"/>
        <v>240</v>
      </c>
      <c r="N18" s="36">
        <f t="shared" si="2"/>
        <v>1440</v>
      </c>
      <c r="O18" s="27" t="s">
        <v>31</v>
      </c>
      <c r="P18" s="25">
        <f t="shared" si="3"/>
        <v>1200</v>
      </c>
    </row>
    <row r="19" spans="1:16" ht="120" x14ac:dyDescent="0.2">
      <c r="A19" s="27">
        <v>11</v>
      </c>
      <c r="B19" s="45">
        <v>626687</v>
      </c>
      <c r="C19" s="45" t="s">
        <v>150</v>
      </c>
      <c r="D19" s="46"/>
      <c r="E19" s="32"/>
      <c r="F19" s="42" t="s">
        <v>54</v>
      </c>
      <c r="G19" s="43" t="s">
        <v>34</v>
      </c>
      <c r="H19" s="29"/>
      <c r="I19" s="29"/>
      <c r="J19" s="35"/>
      <c r="K19" s="50">
        <v>480</v>
      </c>
      <c r="L19" s="29"/>
      <c r="M19" s="26">
        <f t="shared" si="1"/>
        <v>96</v>
      </c>
      <c r="N19" s="36">
        <f t="shared" si="2"/>
        <v>576</v>
      </c>
      <c r="O19" s="27" t="s">
        <v>31</v>
      </c>
      <c r="P19" s="25">
        <f t="shared" si="3"/>
        <v>480</v>
      </c>
    </row>
    <row r="20" spans="1:16" ht="90" x14ac:dyDescent="0.2">
      <c r="A20" s="25">
        <v>12</v>
      </c>
      <c r="B20" s="45">
        <v>604156</v>
      </c>
      <c r="C20" s="45" t="s">
        <v>151</v>
      </c>
      <c r="D20" s="46">
        <v>401131</v>
      </c>
      <c r="E20" s="32"/>
      <c r="F20" s="42" t="s">
        <v>55</v>
      </c>
      <c r="G20" s="43" t="s">
        <v>34</v>
      </c>
      <c r="H20" s="29"/>
      <c r="I20" s="29"/>
      <c r="J20" s="35"/>
      <c r="K20" s="50">
        <v>60</v>
      </c>
      <c r="L20" s="29"/>
      <c r="M20" s="26">
        <f t="shared" si="1"/>
        <v>12</v>
      </c>
      <c r="N20" s="36">
        <f t="shared" si="2"/>
        <v>72</v>
      </c>
      <c r="O20" s="27" t="s">
        <v>31</v>
      </c>
      <c r="P20" s="25">
        <f t="shared" si="3"/>
        <v>60</v>
      </c>
    </row>
    <row r="21" spans="1:16" ht="90" x14ac:dyDescent="0.2">
      <c r="A21" s="25">
        <v>13</v>
      </c>
      <c r="B21" s="45">
        <v>439627</v>
      </c>
      <c r="C21" s="45" t="s">
        <v>152</v>
      </c>
      <c r="D21" s="46">
        <v>192937</v>
      </c>
      <c r="E21" s="32"/>
      <c r="F21" s="42" t="s">
        <v>56</v>
      </c>
      <c r="G21" s="43" t="s">
        <v>34</v>
      </c>
      <c r="H21" s="29"/>
      <c r="I21" s="29"/>
      <c r="J21" s="35"/>
      <c r="K21" s="50">
        <v>312000</v>
      </c>
      <c r="L21" s="29"/>
      <c r="M21" s="26">
        <f t="shared" si="1"/>
        <v>62400</v>
      </c>
      <c r="N21" s="36">
        <f t="shared" si="2"/>
        <v>374400</v>
      </c>
      <c r="O21" s="27" t="s">
        <v>31</v>
      </c>
      <c r="P21" s="25">
        <f t="shared" si="3"/>
        <v>312000</v>
      </c>
    </row>
    <row r="22" spans="1:16" ht="105" x14ac:dyDescent="0.2">
      <c r="A22" s="27">
        <v>14</v>
      </c>
      <c r="B22" s="45">
        <v>611076</v>
      </c>
      <c r="C22" s="45" t="s">
        <v>153</v>
      </c>
      <c r="D22" s="46"/>
      <c r="E22" s="32"/>
      <c r="F22" s="42" t="s">
        <v>57</v>
      </c>
      <c r="G22" s="43" t="s">
        <v>34</v>
      </c>
      <c r="H22" s="29"/>
      <c r="I22" s="29"/>
      <c r="J22" s="35"/>
      <c r="K22" s="50">
        <v>240</v>
      </c>
      <c r="L22" s="29"/>
      <c r="M22" s="26">
        <f t="shared" si="1"/>
        <v>48</v>
      </c>
      <c r="N22" s="36">
        <f t="shared" si="2"/>
        <v>288</v>
      </c>
      <c r="O22" s="27" t="s">
        <v>31</v>
      </c>
      <c r="P22" s="25">
        <f t="shared" si="3"/>
        <v>240</v>
      </c>
    </row>
    <row r="23" spans="1:16" ht="120" x14ac:dyDescent="0.2">
      <c r="A23" s="25">
        <v>15</v>
      </c>
      <c r="B23" s="45">
        <v>439627</v>
      </c>
      <c r="C23" s="45" t="s">
        <v>154</v>
      </c>
      <c r="D23" s="46">
        <v>406765</v>
      </c>
      <c r="E23" s="32"/>
      <c r="F23" s="42" t="s">
        <v>58</v>
      </c>
      <c r="G23" s="43" t="s">
        <v>34</v>
      </c>
      <c r="H23" s="29"/>
      <c r="I23" s="29"/>
      <c r="J23" s="35"/>
      <c r="K23" s="50">
        <v>280800</v>
      </c>
      <c r="L23" s="29"/>
      <c r="M23" s="26">
        <f t="shared" si="1"/>
        <v>56160</v>
      </c>
      <c r="N23" s="36">
        <f t="shared" si="2"/>
        <v>336960</v>
      </c>
      <c r="O23" s="27" t="s">
        <v>31</v>
      </c>
      <c r="P23" s="25">
        <f t="shared" si="3"/>
        <v>280800</v>
      </c>
    </row>
    <row r="24" spans="1:16" ht="105" x14ac:dyDescent="0.2">
      <c r="A24" s="25">
        <v>16</v>
      </c>
      <c r="B24" s="45">
        <v>439629</v>
      </c>
      <c r="C24" s="45" t="s">
        <v>155</v>
      </c>
      <c r="D24" s="46">
        <v>407059</v>
      </c>
      <c r="E24" s="32"/>
      <c r="F24" s="42" t="s">
        <v>59</v>
      </c>
      <c r="G24" s="43" t="s">
        <v>34</v>
      </c>
      <c r="H24" s="29"/>
      <c r="I24" s="29"/>
      <c r="J24" s="35"/>
      <c r="K24" s="50">
        <v>5460</v>
      </c>
      <c r="L24" s="29"/>
      <c r="M24" s="26">
        <f t="shared" si="1"/>
        <v>1092</v>
      </c>
      <c r="N24" s="36">
        <f t="shared" si="2"/>
        <v>6552</v>
      </c>
      <c r="O24" s="27" t="s">
        <v>31</v>
      </c>
      <c r="P24" s="25">
        <f t="shared" si="3"/>
        <v>5460</v>
      </c>
    </row>
    <row r="25" spans="1:16" ht="120" x14ac:dyDescent="0.2">
      <c r="A25" s="25">
        <v>17</v>
      </c>
      <c r="B25" s="45">
        <v>439629</v>
      </c>
      <c r="C25" s="45" t="s">
        <v>156</v>
      </c>
      <c r="D25" s="46">
        <v>400563</v>
      </c>
      <c r="E25" s="32"/>
      <c r="F25" s="42" t="s">
        <v>60</v>
      </c>
      <c r="G25" s="43" t="s">
        <v>34</v>
      </c>
      <c r="H25" s="29"/>
      <c r="I25" s="29"/>
      <c r="J25" s="35"/>
      <c r="K25" s="50">
        <v>9360</v>
      </c>
      <c r="L25" s="29"/>
      <c r="M25" s="26">
        <f t="shared" si="1"/>
        <v>1872</v>
      </c>
      <c r="N25" s="36">
        <f t="shared" si="2"/>
        <v>11232</v>
      </c>
      <c r="O25" s="27" t="s">
        <v>31</v>
      </c>
      <c r="P25" s="25">
        <f t="shared" si="3"/>
        <v>9360</v>
      </c>
    </row>
    <row r="26" spans="1:16" ht="120" x14ac:dyDescent="0.2">
      <c r="A26" s="27">
        <v>18</v>
      </c>
      <c r="B26" s="45">
        <v>603044</v>
      </c>
      <c r="C26" s="45" t="s">
        <v>157</v>
      </c>
      <c r="D26" s="46">
        <v>402093</v>
      </c>
      <c r="E26" s="32"/>
      <c r="F26" s="42" t="s">
        <v>61</v>
      </c>
      <c r="G26" s="43" t="s">
        <v>34</v>
      </c>
      <c r="H26" s="29"/>
      <c r="I26" s="29"/>
      <c r="J26" s="35"/>
      <c r="K26" s="50">
        <v>360</v>
      </c>
      <c r="L26" s="29"/>
      <c r="M26" s="26">
        <f t="shared" si="1"/>
        <v>72</v>
      </c>
      <c r="N26" s="36">
        <f t="shared" si="2"/>
        <v>432</v>
      </c>
      <c r="O26" s="27" t="s">
        <v>31</v>
      </c>
      <c r="P26" s="25">
        <f t="shared" si="3"/>
        <v>360</v>
      </c>
    </row>
    <row r="27" spans="1:16" ht="120" x14ac:dyDescent="0.2">
      <c r="A27" s="25">
        <v>19</v>
      </c>
      <c r="B27" s="45">
        <v>616036</v>
      </c>
      <c r="C27" s="45" t="s">
        <v>158</v>
      </c>
      <c r="D27" s="46">
        <v>388739</v>
      </c>
      <c r="E27" s="32"/>
      <c r="F27" s="42" t="s">
        <v>62</v>
      </c>
      <c r="G27" s="43" t="s">
        <v>34</v>
      </c>
      <c r="H27" s="28"/>
      <c r="I27" s="28"/>
      <c r="J27" s="35"/>
      <c r="K27" s="50">
        <v>300</v>
      </c>
      <c r="L27" s="29"/>
      <c r="M27" s="26">
        <f t="shared" si="1"/>
        <v>60</v>
      </c>
      <c r="N27" s="36">
        <f t="shared" si="2"/>
        <v>360</v>
      </c>
      <c r="O27" s="27" t="s">
        <v>31</v>
      </c>
      <c r="P27" s="25">
        <f t="shared" si="3"/>
        <v>300</v>
      </c>
    </row>
    <row r="28" spans="1:16" ht="45" x14ac:dyDescent="0.2">
      <c r="A28" s="25">
        <v>20</v>
      </c>
      <c r="B28" s="45">
        <v>479642</v>
      </c>
      <c r="C28" s="45" t="s">
        <v>159</v>
      </c>
      <c r="D28" s="46"/>
      <c r="E28" s="32"/>
      <c r="F28" s="42" t="s">
        <v>63</v>
      </c>
      <c r="G28" s="43" t="s">
        <v>34</v>
      </c>
      <c r="H28" s="28"/>
      <c r="I28" s="28"/>
      <c r="J28" s="35"/>
      <c r="K28" s="50">
        <v>120000</v>
      </c>
      <c r="L28" s="29"/>
      <c r="M28" s="26">
        <f t="shared" si="1"/>
        <v>24000</v>
      </c>
      <c r="N28" s="36">
        <f t="shared" si="2"/>
        <v>144000</v>
      </c>
      <c r="O28" s="27" t="s">
        <v>31</v>
      </c>
      <c r="P28" s="25">
        <f t="shared" si="3"/>
        <v>120000</v>
      </c>
    </row>
    <row r="29" spans="1:16" ht="75" x14ac:dyDescent="0.2">
      <c r="A29" s="25">
        <v>21</v>
      </c>
      <c r="B29" s="45">
        <v>603046</v>
      </c>
      <c r="C29" s="45" t="s">
        <v>160</v>
      </c>
      <c r="D29" s="46">
        <v>400098</v>
      </c>
      <c r="E29" s="32"/>
      <c r="F29" s="42" t="s">
        <v>64</v>
      </c>
      <c r="G29" s="43" t="s">
        <v>34</v>
      </c>
      <c r="H29" s="29"/>
      <c r="I29" s="29"/>
      <c r="J29" s="35"/>
      <c r="K29" s="50">
        <v>240</v>
      </c>
      <c r="L29" s="29"/>
      <c r="M29" s="26">
        <f t="shared" si="1"/>
        <v>48</v>
      </c>
      <c r="N29" s="36">
        <f t="shared" si="2"/>
        <v>288</v>
      </c>
      <c r="O29" s="27" t="s">
        <v>31</v>
      </c>
      <c r="P29" s="25">
        <f t="shared" si="3"/>
        <v>240</v>
      </c>
    </row>
    <row r="30" spans="1:16" ht="90" x14ac:dyDescent="0.2">
      <c r="A30" s="25">
        <v>22</v>
      </c>
      <c r="B30" s="45">
        <v>442144</v>
      </c>
      <c r="C30" s="45" t="s">
        <v>161</v>
      </c>
      <c r="D30" s="46"/>
      <c r="E30" s="32"/>
      <c r="F30" s="42" t="s">
        <v>65</v>
      </c>
      <c r="G30" s="43" t="s">
        <v>34</v>
      </c>
      <c r="H30" s="29"/>
      <c r="I30" s="29"/>
      <c r="J30" s="35"/>
      <c r="K30" s="50">
        <v>6000</v>
      </c>
      <c r="L30" s="29"/>
      <c r="M30" s="26">
        <f t="shared" si="1"/>
        <v>1200</v>
      </c>
      <c r="N30" s="36">
        <f t="shared" si="2"/>
        <v>7200</v>
      </c>
      <c r="O30" s="27" t="s">
        <v>31</v>
      </c>
      <c r="P30" s="25">
        <f t="shared" si="3"/>
        <v>6000</v>
      </c>
    </row>
    <row r="31" spans="1:16" ht="90" x14ac:dyDescent="0.2">
      <c r="A31" s="27">
        <v>23</v>
      </c>
      <c r="B31" s="45">
        <v>397513</v>
      </c>
      <c r="C31" s="45" t="s">
        <v>162</v>
      </c>
      <c r="D31" s="46">
        <v>2607</v>
      </c>
      <c r="E31" s="32"/>
      <c r="F31" s="42" t="s">
        <v>66</v>
      </c>
      <c r="G31" s="43" t="s">
        <v>34</v>
      </c>
      <c r="H31" s="29"/>
      <c r="I31" s="29"/>
      <c r="J31" s="35"/>
      <c r="K31" s="50">
        <v>102960</v>
      </c>
      <c r="L31" s="29"/>
      <c r="M31" s="26">
        <f t="shared" si="1"/>
        <v>20592</v>
      </c>
      <c r="N31" s="36">
        <f t="shared" si="2"/>
        <v>123552</v>
      </c>
      <c r="O31" s="27" t="s">
        <v>31</v>
      </c>
      <c r="P31" s="25">
        <f t="shared" si="3"/>
        <v>102960</v>
      </c>
    </row>
    <row r="32" spans="1:16" ht="90" x14ac:dyDescent="0.2">
      <c r="A32" s="25">
        <v>24</v>
      </c>
      <c r="B32" s="45">
        <v>397510</v>
      </c>
      <c r="C32" s="45" t="s">
        <v>163</v>
      </c>
      <c r="D32" s="46">
        <v>400102</v>
      </c>
      <c r="E32" s="32"/>
      <c r="F32" s="42" t="s">
        <v>67</v>
      </c>
      <c r="G32" s="43" t="s">
        <v>34</v>
      </c>
      <c r="H32" s="29"/>
      <c r="I32" s="29"/>
      <c r="J32" s="35"/>
      <c r="K32" s="50">
        <v>12000</v>
      </c>
      <c r="L32" s="29"/>
      <c r="M32" s="26">
        <f t="shared" si="1"/>
        <v>2400</v>
      </c>
      <c r="N32" s="36">
        <f t="shared" si="2"/>
        <v>14400</v>
      </c>
      <c r="O32" s="27" t="s">
        <v>31</v>
      </c>
      <c r="P32" s="25">
        <f t="shared" si="3"/>
        <v>12000</v>
      </c>
    </row>
    <row r="33" spans="1:16" ht="90" x14ac:dyDescent="0.2">
      <c r="A33" s="25">
        <v>25</v>
      </c>
      <c r="B33" s="45">
        <v>397507</v>
      </c>
      <c r="C33" s="45" t="s">
        <v>164</v>
      </c>
      <c r="D33" s="46">
        <v>403971</v>
      </c>
      <c r="E33" s="32"/>
      <c r="F33" s="42" t="s">
        <v>68</v>
      </c>
      <c r="G33" s="43" t="s">
        <v>34</v>
      </c>
      <c r="H33" s="29"/>
      <c r="I33" s="29"/>
      <c r="J33" s="35"/>
      <c r="K33" s="50">
        <v>4800</v>
      </c>
      <c r="L33" s="29"/>
      <c r="M33" s="26">
        <f t="shared" si="1"/>
        <v>960</v>
      </c>
      <c r="N33" s="36">
        <f t="shared" si="2"/>
        <v>5760</v>
      </c>
      <c r="O33" s="27" t="s">
        <v>31</v>
      </c>
      <c r="P33" s="25">
        <f t="shared" si="3"/>
        <v>4800</v>
      </c>
    </row>
    <row r="34" spans="1:16" ht="90" x14ac:dyDescent="0.2">
      <c r="A34" s="27">
        <v>26</v>
      </c>
      <c r="B34" s="45">
        <v>397505</v>
      </c>
      <c r="C34" s="45" t="s">
        <v>165</v>
      </c>
      <c r="D34" s="46">
        <v>2615</v>
      </c>
      <c r="E34" s="32"/>
      <c r="F34" s="42" t="s">
        <v>69</v>
      </c>
      <c r="G34" s="43" t="s">
        <v>34</v>
      </c>
      <c r="H34" s="29"/>
      <c r="I34" s="29"/>
      <c r="J34" s="35"/>
      <c r="K34" s="50">
        <v>78000</v>
      </c>
      <c r="L34" s="29"/>
      <c r="M34" s="26">
        <f t="shared" si="1"/>
        <v>15600</v>
      </c>
      <c r="N34" s="36">
        <f t="shared" si="2"/>
        <v>93600</v>
      </c>
      <c r="O34" s="27" t="s">
        <v>31</v>
      </c>
      <c r="P34" s="25">
        <f t="shared" si="3"/>
        <v>78000</v>
      </c>
    </row>
    <row r="35" spans="1:16" ht="90" x14ac:dyDescent="0.2">
      <c r="A35" s="25">
        <v>27</v>
      </c>
      <c r="B35" s="45">
        <v>397502</v>
      </c>
      <c r="C35" s="45" t="s">
        <v>166</v>
      </c>
      <c r="D35" s="46">
        <v>2593</v>
      </c>
      <c r="E35" s="32"/>
      <c r="F35" s="42" t="s">
        <v>70</v>
      </c>
      <c r="G35" s="43" t="s">
        <v>34</v>
      </c>
      <c r="H35" s="29"/>
      <c r="I35" s="29"/>
      <c r="J35" s="35"/>
      <c r="K35" s="50">
        <v>101400</v>
      </c>
      <c r="L35" s="29"/>
      <c r="M35" s="26">
        <f t="shared" si="1"/>
        <v>20280</v>
      </c>
      <c r="N35" s="36">
        <f t="shared" si="2"/>
        <v>121680</v>
      </c>
      <c r="O35" s="27" t="s">
        <v>31</v>
      </c>
      <c r="P35" s="25">
        <f t="shared" si="3"/>
        <v>101400</v>
      </c>
    </row>
    <row r="36" spans="1:16" ht="90" x14ac:dyDescent="0.2">
      <c r="A36" s="25">
        <v>28</v>
      </c>
      <c r="B36" s="45">
        <v>439804</v>
      </c>
      <c r="C36" s="45" t="s">
        <v>167</v>
      </c>
      <c r="D36" s="46"/>
      <c r="E36" s="32"/>
      <c r="F36" s="42" t="s">
        <v>71</v>
      </c>
      <c r="G36" s="43" t="s">
        <v>34</v>
      </c>
      <c r="H36" s="29"/>
      <c r="I36" s="29"/>
      <c r="J36" s="35"/>
      <c r="K36" s="50">
        <v>86400</v>
      </c>
      <c r="L36" s="29"/>
      <c r="M36" s="26">
        <f t="shared" si="1"/>
        <v>17280</v>
      </c>
      <c r="N36" s="36">
        <f t="shared" si="2"/>
        <v>103680</v>
      </c>
      <c r="O36" s="27" t="s">
        <v>31</v>
      </c>
      <c r="P36" s="25">
        <f t="shared" si="3"/>
        <v>86400</v>
      </c>
    </row>
    <row r="37" spans="1:16" ht="90" x14ac:dyDescent="0.2">
      <c r="A37" s="25">
        <v>29</v>
      </c>
      <c r="B37" s="45">
        <v>397506</v>
      </c>
      <c r="C37" s="45" t="s">
        <v>168</v>
      </c>
      <c r="D37" s="46">
        <v>2658</v>
      </c>
      <c r="E37" s="32"/>
      <c r="F37" s="42" t="s">
        <v>72</v>
      </c>
      <c r="G37" s="43" t="s">
        <v>34</v>
      </c>
      <c r="H37" s="29"/>
      <c r="I37" s="29"/>
      <c r="J37" s="35"/>
      <c r="K37" s="50">
        <v>38460</v>
      </c>
      <c r="L37" s="29"/>
      <c r="M37" s="26">
        <f t="shared" si="1"/>
        <v>7692</v>
      </c>
      <c r="N37" s="36">
        <f t="shared" si="2"/>
        <v>46152</v>
      </c>
      <c r="O37" s="27" t="s">
        <v>31</v>
      </c>
      <c r="P37" s="25">
        <f t="shared" si="3"/>
        <v>38460</v>
      </c>
    </row>
    <row r="38" spans="1:16" ht="90" x14ac:dyDescent="0.2">
      <c r="A38" s="27">
        <v>30</v>
      </c>
      <c r="B38" s="45">
        <v>397503</v>
      </c>
      <c r="C38" s="45" t="s">
        <v>169</v>
      </c>
      <c r="D38" s="46">
        <v>2631</v>
      </c>
      <c r="E38" s="32"/>
      <c r="F38" s="42" t="s">
        <v>73</v>
      </c>
      <c r="G38" s="43" t="s">
        <v>34</v>
      </c>
      <c r="H38" s="29"/>
      <c r="I38" s="29"/>
      <c r="J38" s="35"/>
      <c r="K38" s="50">
        <v>316680</v>
      </c>
      <c r="L38" s="29"/>
      <c r="M38" s="26">
        <f t="shared" si="1"/>
        <v>63336</v>
      </c>
      <c r="N38" s="36">
        <f t="shared" si="2"/>
        <v>380016</v>
      </c>
      <c r="O38" s="27" t="s">
        <v>31</v>
      </c>
      <c r="P38" s="25">
        <f t="shared" si="3"/>
        <v>316680</v>
      </c>
    </row>
    <row r="39" spans="1:16" ht="90" x14ac:dyDescent="0.2">
      <c r="A39" s="25">
        <v>31</v>
      </c>
      <c r="B39" s="45">
        <v>397494</v>
      </c>
      <c r="C39" s="45" t="s">
        <v>170</v>
      </c>
      <c r="D39" s="46">
        <v>3026</v>
      </c>
      <c r="E39" s="32"/>
      <c r="F39" s="42" t="s">
        <v>74</v>
      </c>
      <c r="G39" s="43" t="s">
        <v>34</v>
      </c>
      <c r="H39" s="29"/>
      <c r="I39" s="29"/>
      <c r="J39" s="35"/>
      <c r="K39" s="50">
        <v>475800</v>
      </c>
      <c r="L39" s="29"/>
      <c r="M39" s="26">
        <f t="shared" si="1"/>
        <v>95160</v>
      </c>
      <c r="N39" s="36">
        <f t="shared" si="2"/>
        <v>570960</v>
      </c>
      <c r="O39" s="27" t="s">
        <v>31</v>
      </c>
      <c r="P39" s="25">
        <f t="shared" si="3"/>
        <v>475800</v>
      </c>
    </row>
    <row r="40" spans="1:16" ht="75" x14ac:dyDescent="0.2">
      <c r="A40" s="25">
        <v>32</v>
      </c>
      <c r="B40" s="45">
        <v>388739</v>
      </c>
      <c r="C40" s="45" t="s">
        <v>171</v>
      </c>
      <c r="D40" s="46"/>
      <c r="E40" s="32"/>
      <c r="F40" s="42" t="s">
        <v>75</v>
      </c>
      <c r="G40" s="43" t="s">
        <v>139</v>
      </c>
      <c r="H40" s="29"/>
      <c r="I40" s="29"/>
      <c r="J40" s="35"/>
      <c r="K40" s="50">
        <v>120</v>
      </c>
      <c r="L40" s="29"/>
      <c r="M40" s="26">
        <f t="shared" si="1"/>
        <v>24</v>
      </c>
      <c r="N40" s="36">
        <f t="shared" si="2"/>
        <v>144</v>
      </c>
      <c r="O40" s="27" t="s">
        <v>31</v>
      </c>
      <c r="P40" s="25">
        <f t="shared" si="3"/>
        <v>120</v>
      </c>
    </row>
    <row r="41" spans="1:16" ht="105" x14ac:dyDescent="0.2">
      <c r="A41" s="25">
        <v>33</v>
      </c>
      <c r="B41" s="45">
        <v>626632</v>
      </c>
      <c r="C41" s="45" t="s">
        <v>172</v>
      </c>
      <c r="D41" s="46">
        <v>223263</v>
      </c>
      <c r="E41" s="32"/>
      <c r="F41" s="42" t="s">
        <v>76</v>
      </c>
      <c r="G41" s="43" t="s">
        <v>34</v>
      </c>
      <c r="H41" s="29"/>
      <c r="I41" s="29"/>
      <c r="J41" s="35"/>
      <c r="K41" s="50">
        <v>3000</v>
      </c>
      <c r="L41" s="29"/>
      <c r="M41" s="26">
        <f t="shared" si="1"/>
        <v>600</v>
      </c>
      <c r="N41" s="36">
        <f t="shared" si="2"/>
        <v>3600</v>
      </c>
      <c r="O41" s="27" t="s">
        <v>31</v>
      </c>
      <c r="P41" s="25">
        <f t="shared" ref="P41:P96" si="4">I41+K41</f>
        <v>3000</v>
      </c>
    </row>
    <row r="42" spans="1:16" ht="105" x14ac:dyDescent="0.2">
      <c r="A42" s="25">
        <v>34</v>
      </c>
      <c r="B42" s="45">
        <v>626647</v>
      </c>
      <c r="C42" s="45" t="s">
        <v>173</v>
      </c>
      <c r="D42" s="46"/>
      <c r="E42" s="32"/>
      <c r="F42" s="42" t="s">
        <v>77</v>
      </c>
      <c r="G42" s="43" t="s">
        <v>34</v>
      </c>
      <c r="H42" s="29"/>
      <c r="I42" s="29"/>
      <c r="J42" s="35"/>
      <c r="K42" s="50">
        <v>60</v>
      </c>
      <c r="L42" s="29"/>
      <c r="M42" s="26">
        <f t="shared" si="1"/>
        <v>12</v>
      </c>
      <c r="N42" s="36">
        <f t="shared" si="2"/>
        <v>72</v>
      </c>
      <c r="O42" s="27" t="s">
        <v>31</v>
      </c>
      <c r="P42" s="25">
        <f t="shared" si="4"/>
        <v>60</v>
      </c>
    </row>
    <row r="43" spans="1:16" ht="105" x14ac:dyDescent="0.2">
      <c r="A43" s="27">
        <v>35</v>
      </c>
      <c r="B43" s="45">
        <v>626693</v>
      </c>
      <c r="C43" s="45" t="s">
        <v>174</v>
      </c>
      <c r="D43" s="46"/>
      <c r="E43" s="32"/>
      <c r="F43" s="42" t="s">
        <v>78</v>
      </c>
      <c r="G43" s="43" t="s">
        <v>34</v>
      </c>
      <c r="H43" s="29"/>
      <c r="I43" s="29"/>
      <c r="J43" s="35"/>
      <c r="K43" s="50">
        <v>600</v>
      </c>
      <c r="L43" s="29"/>
      <c r="M43" s="26">
        <f t="shared" si="1"/>
        <v>120</v>
      </c>
      <c r="N43" s="36">
        <f t="shared" si="2"/>
        <v>720</v>
      </c>
      <c r="O43" s="27" t="s">
        <v>31</v>
      </c>
      <c r="P43" s="25">
        <f t="shared" si="4"/>
        <v>600</v>
      </c>
    </row>
    <row r="44" spans="1:16" ht="90" x14ac:dyDescent="0.2">
      <c r="A44" s="25">
        <v>36</v>
      </c>
      <c r="B44" s="45">
        <v>626574</v>
      </c>
      <c r="C44" s="45" t="s">
        <v>175</v>
      </c>
      <c r="D44" s="46">
        <v>254541</v>
      </c>
      <c r="E44" s="32"/>
      <c r="F44" s="42" t="s">
        <v>79</v>
      </c>
      <c r="G44" s="43" t="s">
        <v>34</v>
      </c>
      <c r="H44" s="29"/>
      <c r="I44" s="29"/>
      <c r="J44" s="35"/>
      <c r="K44" s="50">
        <v>60</v>
      </c>
      <c r="L44" s="29"/>
      <c r="M44" s="26">
        <f t="shared" si="1"/>
        <v>12</v>
      </c>
      <c r="N44" s="36">
        <f t="shared" si="2"/>
        <v>72</v>
      </c>
      <c r="O44" s="27" t="s">
        <v>31</v>
      </c>
      <c r="P44" s="25">
        <f t="shared" si="4"/>
        <v>60</v>
      </c>
    </row>
    <row r="45" spans="1:16" ht="150" x14ac:dyDescent="0.2">
      <c r="A45" s="25">
        <v>37</v>
      </c>
      <c r="B45" s="45">
        <v>626574</v>
      </c>
      <c r="C45" s="45" t="s">
        <v>176</v>
      </c>
      <c r="D45" s="46">
        <v>254550</v>
      </c>
      <c r="E45" s="32"/>
      <c r="F45" s="42" t="s">
        <v>80</v>
      </c>
      <c r="G45" s="43" t="s">
        <v>34</v>
      </c>
      <c r="H45" s="29"/>
      <c r="I45" s="29"/>
      <c r="J45" s="35"/>
      <c r="K45" s="50">
        <v>3000</v>
      </c>
      <c r="L45" s="29"/>
      <c r="M45" s="26">
        <f t="shared" si="1"/>
        <v>600</v>
      </c>
      <c r="N45" s="36">
        <f t="shared" si="2"/>
        <v>3600</v>
      </c>
      <c r="O45" s="27" t="s">
        <v>31</v>
      </c>
      <c r="P45" s="25">
        <f t="shared" si="4"/>
        <v>3000</v>
      </c>
    </row>
    <row r="46" spans="1:16" ht="90" x14ac:dyDescent="0.2">
      <c r="A46" s="27">
        <v>38</v>
      </c>
      <c r="B46" s="45">
        <v>626577</v>
      </c>
      <c r="C46" s="45" t="s">
        <v>177</v>
      </c>
      <c r="D46" s="46">
        <v>400107</v>
      </c>
      <c r="E46" s="32"/>
      <c r="F46" s="42" t="s">
        <v>81</v>
      </c>
      <c r="G46" s="43" t="s">
        <v>34</v>
      </c>
      <c r="H46" s="29"/>
      <c r="I46" s="29"/>
      <c r="J46" s="35"/>
      <c r="K46" s="50">
        <v>3600</v>
      </c>
      <c r="L46" s="29"/>
      <c r="M46" s="26">
        <f t="shared" si="1"/>
        <v>720</v>
      </c>
      <c r="N46" s="36">
        <f t="shared" si="2"/>
        <v>4320</v>
      </c>
      <c r="O46" s="27" t="s">
        <v>31</v>
      </c>
      <c r="P46" s="25">
        <f t="shared" si="4"/>
        <v>3600</v>
      </c>
    </row>
    <row r="47" spans="1:16" ht="90" x14ac:dyDescent="0.2">
      <c r="A47" s="25">
        <v>39</v>
      </c>
      <c r="B47" s="45">
        <v>626580</v>
      </c>
      <c r="C47" s="45" t="s">
        <v>178</v>
      </c>
      <c r="D47" s="46"/>
      <c r="E47" s="32"/>
      <c r="F47" s="42" t="s">
        <v>82</v>
      </c>
      <c r="G47" s="43" t="s">
        <v>34</v>
      </c>
      <c r="H47" s="29"/>
      <c r="I47" s="29"/>
      <c r="J47" s="35"/>
      <c r="K47" s="50">
        <v>600</v>
      </c>
      <c r="L47" s="29"/>
      <c r="M47" s="26">
        <f t="shared" si="1"/>
        <v>120</v>
      </c>
      <c r="N47" s="36">
        <f t="shared" si="2"/>
        <v>720</v>
      </c>
      <c r="O47" s="27" t="s">
        <v>31</v>
      </c>
      <c r="P47" s="25">
        <f t="shared" si="4"/>
        <v>600</v>
      </c>
    </row>
    <row r="48" spans="1:16" ht="90" x14ac:dyDescent="0.2">
      <c r="A48" s="25">
        <v>40</v>
      </c>
      <c r="B48" s="45">
        <v>626585</v>
      </c>
      <c r="C48" s="45" t="s">
        <v>179</v>
      </c>
      <c r="D48" s="46"/>
      <c r="E48" s="32"/>
      <c r="F48" s="42" t="s">
        <v>83</v>
      </c>
      <c r="G48" s="43" t="s">
        <v>34</v>
      </c>
      <c r="H48" s="29"/>
      <c r="I48" s="29"/>
      <c r="J48" s="35"/>
      <c r="K48" s="50">
        <v>2400</v>
      </c>
      <c r="L48" s="29"/>
      <c r="M48" s="26">
        <f t="shared" si="1"/>
        <v>480</v>
      </c>
      <c r="N48" s="36">
        <f t="shared" si="2"/>
        <v>2880</v>
      </c>
      <c r="O48" s="27" t="s">
        <v>31</v>
      </c>
      <c r="P48" s="25">
        <f t="shared" si="4"/>
        <v>2400</v>
      </c>
    </row>
    <row r="49" spans="1:16" ht="90" x14ac:dyDescent="0.2">
      <c r="A49" s="25">
        <v>41</v>
      </c>
      <c r="B49" s="45">
        <v>626629</v>
      </c>
      <c r="C49" s="45" t="s">
        <v>180</v>
      </c>
      <c r="D49" s="46"/>
      <c r="E49" s="32"/>
      <c r="F49" s="42" t="s">
        <v>84</v>
      </c>
      <c r="G49" s="43" t="s">
        <v>34</v>
      </c>
      <c r="H49" s="29"/>
      <c r="I49" s="29"/>
      <c r="J49" s="35"/>
      <c r="K49" s="50">
        <v>600</v>
      </c>
      <c r="L49" s="29"/>
      <c r="M49" s="26">
        <f t="shared" si="1"/>
        <v>120</v>
      </c>
      <c r="N49" s="36">
        <f t="shared" si="2"/>
        <v>720</v>
      </c>
      <c r="O49" s="27" t="s">
        <v>31</v>
      </c>
      <c r="P49" s="25">
        <f t="shared" si="4"/>
        <v>600</v>
      </c>
    </row>
    <row r="50" spans="1:16" ht="105" x14ac:dyDescent="0.2">
      <c r="A50" s="27">
        <v>42</v>
      </c>
      <c r="B50" s="45">
        <v>626569</v>
      </c>
      <c r="C50" s="45" t="s">
        <v>181</v>
      </c>
      <c r="D50" s="46">
        <v>237248</v>
      </c>
      <c r="E50" s="32"/>
      <c r="F50" s="42" t="s">
        <v>85</v>
      </c>
      <c r="G50" s="43" t="s">
        <v>34</v>
      </c>
      <c r="H50" s="29"/>
      <c r="I50" s="29"/>
      <c r="J50" s="35"/>
      <c r="K50" s="50">
        <v>264</v>
      </c>
      <c r="L50" s="29"/>
      <c r="M50" s="26">
        <f t="shared" si="1"/>
        <v>52.800000000000004</v>
      </c>
      <c r="N50" s="36">
        <f t="shared" si="2"/>
        <v>316.8</v>
      </c>
      <c r="O50" s="27" t="s">
        <v>31</v>
      </c>
      <c r="P50" s="25">
        <f t="shared" si="4"/>
        <v>264</v>
      </c>
    </row>
    <row r="51" spans="1:16" ht="120" x14ac:dyDescent="0.2">
      <c r="A51" s="25">
        <v>43</v>
      </c>
      <c r="B51" s="45">
        <v>626614</v>
      </c>
      <c r="C51" s="45" t="s">
        <v>182</v>
      </c>
      <c r="D51" s="46">
        <v>271994</v>
      </c>
      <c r="E51" s="32"/>
      <c r="F51" s="42" t="s">
        <v>86</v>
      </c>
      <c r="G51" s="43" t="s">
        <v>34</v>
      </c>
      <c r="H51" s="29"/>
      <c r="I51" s="29"/>
      <c r="J51" s="35"/>
      <c r="K51" s="50">
        <v>1068</v>
      </c>
      <c r="L51" s="29"/>
      <c r="M51" s="26">
        <f t="shared" si="1"/>
        <v>213.60000000000002</v>
      </c>
      <c r="N51" s="36">
        <f t="shared" si="2"/>
        <v>1281.5999999999999</v>
      </c>
      <c r="O51" s="27" t="s">
        <v>31</v>
      </c>
      <c r="P51" s="25">
        <f t="shared" si="4"/>
        <v>1068</v>
      </c>
    </row>
    <row r="52" spans="1:16" ht="105" x14ac:dyDescent="0.2">
      <c r="A52" s="25">
        <v>44</v>
      </c>
      <c r="B52" s="45">
        <v>626583</v>
      </c>
      <c r="C52" s="45" t="s">
        <v>183</v>
      </c>
      <c r="D52" s="46"/>
      <c r="E52" s="32"/>
      <c r="F52" s="42" t="s">
        <v>87</v>
      </c>
      <c r="G52" s="43" t="s">
        <v>34</v>
      </c>
      <c r="H52" s="29"/>
      <c r="I52" s="29"/>
      <c r="J52" s="35"/>
      <c r="K52" s="50">
        <v>7200</v>
      </c>
      <c r="L52" s="29"/>
      <c r="M52" s="26">
        <f t="shared" si="1"/>
        <v>1440</v>
      </c>
      <c r="N52" s="36">
        <f t="shared" si="2"/>
        <v>8640</v>
      </c>
      <c r="O52" s="27" t="s">
        <v>31</v>
      </c>
      <c r="P52" s="25">
        <f t="shared" si="4"/>
        <v>7200</v>
      </c>
    </row>
    <row r="53" spans="1:16" ht="105" x14ac:dyDescent="0.2">
      <c r="A53" s="25">
        <v>45</v>
      </c>
      <c r="B53" s="45">
        <v>626585</v>
      </c>
      <c r="C53" s="45" t="s">
        <v>184</v>
      </c>
      <c r="D53" s="46">
        <v>400109</v>
      </c>
      <c r="E53" s="32"/>
      <c r="F53" s="42" t="s">
        <v>88</v>
      </c>
      <c r="G53" s="43" t="s">
        <v>34</v>
      </c>
      <c r="H53" s="29"/>
      <c r="I53" s="29"/>
      <c r="J53" s="35"/>
      <c r="K53" s="50">
        <v>4056</v>
      </c>
      <c r="L53" s="29"/>
      <c r="M53" s="26">
        <f t="shared" si="1"/>
        <v>811.2</v>
      </c>
      <c r="N53" s="36">
        <f t="shared" si="2"/>
        <v>4867.2</v>
      </c>
      <c r="O53" s="27" t="s">
        <v>31</v>
      </c>
      <c r="P53" s="25">
        <f t="shared" si="4"/>
        <v>4056</v>
      </c>
    </row>
    <row r="54" spans="1:16" ht="105" x14ac:dyDescent="0.2">
      <c r="A54" s="25">
        <v>46</v>
      </c>
      <c r="B54" s="45">
        <v>626586</v>
      </c>
      <c r="C54" s="45" t="s">
        <v>185</v>
      </c>
      <c r="D54" s="46"/>
      <c r="E54" s="32"/>
      <c r="F54" s="42" t="s">
        <v>89</v>
      </c>
      <c r="G54" s="43" t="s">
        <v>34</v>
      </c>
      <c r="H54" s="29"/>
      <c r="I54" s="29"/>
      <c r="J54" s="35"/>
      <c r="K54" s="50">
        <v>1200</v>
      </c>
      <c r="L54" s="29"/>
      <c r="M54" s="26">
        <f t="shared" si="1"/>
        <v>240</v>
      </c>
      <c r="N54" s="36">
        <f t="shared" si="2"/>
        <v>1440</v>
      </c>
      <c r="O54" s="27" t="s">
        <v>31</v>
      </c>
      <c r="P54" s="25">
        <f t="shared" si="4"/>
        <v>1200</v>
      </c>
    </row>
    <row r="55" spans="1:16" ht="105" x14ac:dyDescent="0.2">
      <c r="A55" s="27">
        <v>47</v>
      </c>
      <c r="B55" s="45">
        <v>626588</v>
      </c>
      <c r="C55" s="45" t="s">
        <v>186</v>
      </c>
      <c r="D55" s="46"/>
      <c r="E55" s="32"/>
      <c r="F55" s="42" t="s">
        <v>90</v>
      </c>
      <c r="G55" s="43" t="s">
        <v>34</v>
      </c>
      <c r="H55" s="29"/>
      <c r="I55" s="29"/>
      <c r="J55" s="35"/>
      <c r="K55" s="50">
        <v>360</v>
      </c>
      <c r="L55" s="29"/>
      <c r="M55" s="26">
        <f t="shared" si="1"/>
        <v>72</v>
      </c>
      <c r="N55" s="36">
        <f t="shared" si="2"/>
        <v>432</v>
      </c>
      <c r="O55" s="27" t="s">
        <v>31</v>
      </c>
      <c r="P55" s="25">
        <f t="shared" si="4"/>
        <v>360</v>
      </c>
    </row>
    <row r="56" spans="1:16" ht="105" x14ac:dyDescent="0.2">
      <c r="A56" s="25">
        <v>48</v>
      </c>
      <c r="B56" s="45">
        <v>626589</v>
      </c>
      <c r="C56" s="45" t="s">
        <v>187</v>
      </c>
      <c r="D56" s="46">
        <v>400110</v>
      </c>
      <c r="E56" s="32"/>
      <c r="F56" s="42" t="s">
        <v>91</v>
      </c>
      <c r="G56" s="43" t="s">
        <v>34</v>
      </c>
      <c r="H56" s="29"/>
      <c r="I56" s="29"/>
      <c r="J56" s="35"/>
      <c r="K56" s="50">
        <v>1500</v>
      </c>
      <c r="L56" s="29"/>
      <c r="M56" s="26">
        <f t="shared" si="1"/>
        <v>300</v>
      </c>
      <c r="N56" s="36">
        <f t="shared" si="2"/>
        <v>1800</v>
      </c>
      <c r="O56" s="27" t="s">
        <v>31</v>
      </c>
      <c r="P56" s="25">
        <f t="shared" si="4"/>
        <v>1500</v>
      </c>
    </row>
    <row r="57" spans="1:16" ht="75" x14ac:dyDescent="0.2">
      <c r="A57" s="25">
        <v>49</v>
      </c>
      <c r="B57" s="45">
        <v>439821</v>
      </c>
      <c r="C57" s="45" t="s">
        <v>188</v>
      </c>
      <c r="D57" s="46">
        <v>276456</v>
      </c>
      <c r="E57" s="32"/>
      <c r="F57" s="42" t="s">
        <v>92</v>
      </c>
      <c r="G57" s="43" t="s">
        <v>34</v>
      </c>
      <c r="H57" s="29"/>
      <c r="I57" s="29"/>
      <c r="J57" s="35"/>
      <c r="K57" s="50">
        <v>170640</v>
      </c>
      <c r="L57" s="29"/>
      <c r="M57" s="26">
        <f t="shared" si="1"/>
        <v>34128</v>
      </c>
      <c r="N57" s="36">
        <f t="shared" si="2"/>
        <v>204768</v>
      </c>
      <c r="O57" s="27" t="s">
        <v>31</v>
      </c>
      <c r="P57" s="25">
        <f t="shared" si="4"/>
        <v>170640</v>
      </c>
    </row>
    <row r="58" spans="1:16" ht="90" x14ac:dyDescent="0.2">
      <c r="A58" s="27">
        <v>50</v>
      </c>
      <c r="B58" s="45">
        <v>603043</v>
      </c>
      <c r="C58" s="45" t="s">
        <v>189</v>
      </c>
      <c r="D58" s="46">
        <v>405747</v>
      </c>
      <c r="E58" s="32"/>
      <c r="F58" s="42" t="s">
        <v>93</v>
      </c>
      <c r="G58" s="43" t="s">
        <v>34</v>
      </c>
      <c r="H58" s="29"/>
      <c r="I58" s="29"/>
      <c r="J58" s="35"/>
      <c r="K58" s="50">
        <v>20</v>
      </c>
      <c r="L58" s="29"/>
      <c r="M58" s="26">
        <f t="shared" si="1"/>
        <v>4</v>
      </c>
      <c r="N58" s="36">
        <f t="shared" si="2"/>
        <v>24</v>
      </c>
      <c r="O58" s="27"/>
      <c r="P58" s="25"/>
    </row>
    <row r="59" spans="1:16" ht="90" x14ac:dyDescent="0.2">
      <c r="A59" s="25">
        <v>51</v>
      </c>
      <c r="B59" s="45">
        <v>611210</v>
      </c>
      <c r="C59" s="45" t="s">
        <v>190</v>
      </c>
      <c r="D59" s="46">
        <v>402391</v>
      </c>
      <c r="E59" s="32"/>
      <c r="F59" s="42" t="s">
        <v>94</v>
      </c>
      <c r="G59" s="43" t="s">
        <v>34</v>
      </c>
      <c r="H59" s="29"/>
      <c r="I59" s="29"/>
      <c r="J59" s="35"/>
      <c r="K59" s="50">
        <v>420</v>
      </c>
      <c r="L59" s="29"/>
      <c r="M59" s="26">
        <f t="shared" si="1"/>
        <v>84</v>
      </c>
      <c r="N59" s="36">
        <f t="shared" si="2"/>
        <v>504</v>
      </c>
      <c r="O59" s="27"/>
      <c r="P59" s="25"/>
    </row>
    <row r="60" spans="1:16" ht="45" x14ac:dyDescent="0.2">
      <c r="A60" s="25">
        <v>52</v>
      </c>
      <c r="B60" s="45">
        <v>399980</v>
      </c>
      <c r="C60" s="45" t="s">
        <v>191</v>
      </c>
      <c r="D60" s="46">
        <v>407479</v>
      </c>
      <c r="E60" s="32"/>
      <c r="F60" s="42" t="s">
        <v>95</v>
      </c>
      <c r="G60" s="43" t="s">
        <v>34</v>
      </c>
      <c r="H60" s="29"/>
      <c r="I60" s="29"/>
      <c r="J60" s="35"/>
      <c r="K60" s="50">
        <v>24000</v>
      </c>
      <c r="L60" s="29"/>
      <c r="M60" s="26">
        <f t="shared" si="1"/>
        <v>4800</v>
      </c>
      <c r="N60" s="36">
        <f t="shared" si="2"/>
        <v>28800</v>
      </c>
      <c r="O60" s="27"/>
      <c r="P60" s="25"/>
    </row>
    <row r="61" spans="1:16" ht="60" x14ac:dyDescent="0.2">
      <c r="A61" s="25">
        <v>53</v>
      </c>
      <c r="B61" s="45">
        <v>397583</v>
      </c>
      <c r="C61" s="45" t="s">
        <v>192</v>
      </c>
      <c r="D61" s="46"/>
      <c r="E61" s="32"/>
      <c r="F61" s="42" t="s">
        <v>96</v>
      </c>
      <c r="G61" s="43" t="s">
        <v>34</v>
      </c>
      <c r="H61" s="29"/>
      <c r="I61" s="29"/>
      <c r="J61" s="35"/>
      <c r="K61" s="50">
        <v>48000</v>
      </c>
      <c r="L61" s="29"/>
      <c r="M61" s="26">
        <f t="shared" si="1"/>
        <v>9600</v>
      </c>
      <c r="N61" s="36">
        <f t="shared" si="2"/>
        <v>57600</v>
      </c>
      <c r="O61" s="27"/>
      <c r="P61" s="25"/>
    </row>
    <row r="62" spans="1:16" ht="45" x14ac:dyDescent="0.2">
      <c r="A62" s="27">
        <v>54</v>
      </c>
      <c r="B62" s="45">
        <v>399982</v>
      </c>
      <c r="C62" s="45" t="s">
        <v>193</v>
      </c>
      <c r="D62" s="46"/>
      <c r="E62" s="32"/>
      <c r="F62" s="42" t="s">
        <v>97</v>
      </c>
      <c r="G62" s="43" t="s">
        <v>34</v>
      </c>
      <c r="H62" s="29"/>
      <c r="I62" s="29"/>
      <c r="J62" s="35"/>
      <c r="K62" s="50">
        <v>2000</v>
      </c>
      <c r="L62" s="29"/>
      <c r="M62" s="26">
        <f t="shared" si="1"/>
        <v>400</v>
      </c>
      <c r="N62" s="36">
        <f t="shared" si="2"/>
        <v>2400</v>
      </c>
      <c r="O62" s="27"/>
      <c r="P62" s="25"/>
    </row>
    <row r="63" spans="1:16" ht="60" x14ac:dyDescent="0.2">
      <c r="A63" s="25">
        <v>55</v>
      </c>
      <c r="B63" s="45">
        <v>397584</v>
      </c>
      <c r="C63" s="45" t="s">
        <v>194</v>
      </c>
      <c r="D63" s="46"/>
      <c r="E63" s="32"/>
      <c r="F63" s="42" t="s">
        <v>98</v>
      </c>
      <c r="G63" s="43" t="s">
        <v>34</v>
      </c>
      <c r="H63" s="29"/>
      <c r="I63" s="29"/>
      <c r="J63" s="35"/>
      <c r="K63" s="50">
        <v>48000</v>
      </c>
      <c r="L63" s="29"/>
      <c r="M63" s="26">
        <f t="shared" si="1"/>
        <v>9600</v>
      </c>
      <c r="N63" s="36">
        <f t="shared" si="2"/>
        <v>57600</v>
      </c>
      <c r="O63" s="27"/>
      <c r="P63" s="25"/>
    </row>
    <row r="64" spans="1:16" ht="75" x14ac:dyDescent="0.2">
      <c r="A64" s="25">
        <v>56</v>
      </c>
      <c r="B64" s="45">
        <v>439989</v>
      </c>
      <c r="C64" s="45" t="s">
        <v>195</v>
      </c>
      <c r="D64" s="46"/>
      <c r="E64" s="32"/>
      <c r="F64" s="42" t="s">
        <v>99</v>
      </c>
      <c r="G64" s="43" t="s">
        <v>34</v>
      </c>
      <c r="H64" s="29"/>
      <c r="I64" s="29"/>
      <c r="J64" s="35"/>
      <c r="K64" s="50">
        <v>600</v>
      </c>
      <c r="L64" s="29"/>
      <c r="M64" s="26">
        <f t="shared" si="1"/>
        <v>120</v>
      </c>
      <c r="N64" s="36">
        <f t="shared" si="2"/>
        <v>720</v>
      </c>
      <c r="O64" s="27"/>
      <c r="P64" s="25"/>
    </row>
    <row r="65" spans="1:16" ht="75" x14ac:dyDescent="0.2">
      <c r="A65" s="25">
        <v>57</v>
      </c>
      <c r="B65" s="45">
        <v>439988</v>
      </c>
      <c r="C65" s="45" t="s">
        <v>196</v>
      </c>
      <c r="D65" s="46"/>
      <c r="E65" s="32"/>
      <c r="F65" s="42" t="s">
        <v>100</v>
      </c>
      <c r="G65" s="43" t="s">
        <v>34</v>
      </c>
      <c r="H65" s="29"/>
      <c r="I65" s="29"/>
      <c r="J65" s="35"/>
      <c r="K65" s="50">
        <v>1200</v>
      </c>
      <c r="L65" s="29"/>
      <c r="M65" s="26">
        <f t="shared" si="1"/>
        <v>240</v>
      </c>
      <c r="N65" s="36">
        <f t="shared" si="2"/>
        <v>1440</v>
      </c>
      <c r="O65" s="27"/>
      <c r="P65" s="25"/>
    </row>
    <row r="66" spans="1:16" ht="60" x14ac:dyDescent="0.2">
      <c r="A66" s="25">
        <v>58</v>
      </c>
      <c r="B66" s="45">
        <v>603024</v>
      </c>
      <c r="C66" s="45" t="s">
        <v>197</v>
      </c>
      <c r="D66" s="46">
        <v>402613</v>
      </c>
      <c r="E66" s="32"/>
      <c r="F66" s="42" t="s">
        <v>101</v>
      </c>
      <c r="G66" s="43" t="s">
        <v>34</v>
      </c>
      <c r="H66" s="29"/>
      <c r="I66" s="29"/>
      <c r="J66" s="35"/>
      <c r="K66" s="50">
        <v>240</v>
      </c>
      <c r="L66" s="29"/>
      <c r="M66" s="26">
        <f t="shared" si="1"/>
        <v>48</v>
      </c>
      <c r="N66" s="36">
        <f t="shared" si="2"/>
        <v>288</v>
      </c>
      <c r="O66" s="27"/>
      <c r="P66" s="25"/>
    </row>
    <row r="67" spans="1:16" ht="60" x14ac:dyDescent="0.2">
      <c r="A67" s="27">
        <v>59</v>
      </c>
      <c r="B67" s="45">
        <v>603025</v>
      </c>
      <c r="C67" s="45" t="s">
        <v>198</v>
      </c>
      <c r="D67" s="46"/>
      <c r="E67" s="32"/>
      <c r="F67" s="42" t="s">
        <v>102</v>
      </c>
      <c r="G67" s="43" t="s">
        <v>34</v>
      </c>
      <c r="H67" s="29"/>
      <c r="I67" s="29"/>
      <c r="J67" s="35"/>
      <c r="K67" s="50">
        <v>240</v>
      </c>
      <c r="L67" s="29"/>
      <c r="M67" s="26">
        <f t="shared" si="1"/>
        <v>48</v>
      </c>
      <c r="N67" s="36">
        <f t="shared" si="2"/>
        <v>288</v>
      </c>
      <c r="O67" s="27"/>
      <c r="P67" s="25"/>
    </row>
    <row r="68" spans="1:16" ht="60" x14ac:dyDescent="0.2">
      <c r="A68" s="25">
        <v>60</v>
      </c>
      <c r="B68" s="45">
        <v>603031</v>
      </c>
      <c r="C68" s="45" t="s">
        <v>199</v>
      </c>
      <c r="D68" s="46"/>
      <c r="E68" s="32"/>
      <c r="F68" s="42" t="s">
        <v>103</v>
      </c>
      <c r="G68" s="43" t="s">
        <v>34</v>
      </c>
      <c r="H68" s="29"/>
      <c r="I68" s="29"/>
      <c r="J68" s="35"/>
      <c r="K68" s="50">
        <v>240</v>
      </c>
      <c r="L68" s="29"/>
      <c r="M68" s="26">
        <f t="shared" si="1"/>
        <v>48</v>
      </c>
      <c r="N68" s="36">
        <f t="shared" si="2"/>
        <v>288</v>
      </c>
      <c r="O68" s="27"/>
      <c r="P68" s="25"/>
    </row>
    <row r="69" spans="1:16" ht="120" x14ac:dyDescent="0.2">
      <c r="A69" s="25">
        <v>61</v>
      </c>
      <c r="B69" s="45">
        <v>439878</v>
      </c>
      <c r="C69" s="45" t="s">
        <v>200</v>
      </c>
      <c r="D69" s="46">
        <v>233161</v>
      </c>
      <c r="E69" s="32"/>
      <c r="F69" s="42" t="s">
        <v>104</v>
      </c>
      <c r="G69" s="43" t="s">
        <v>34</v>
      </c>
      <c r="H69" s="29"/>
      <c r="I69" s="29"/>
      <c r="J69" s="35"/>
      <c r="K69" s="50">
        <v>1200</v>
      </c>
      <c r="L69" s="29"/>
      <c r="M69" s="26">
        <f t="shared" si="1"/>
        <v>240</v>
      </c>
      <c r="N69" s="36">
        <f t="shared" si="2"/>
        <v>1440</v>
      </c>
      <c r="O69" s="27"/>
      <c r="P69" s="25"/>
    </row>
    <row r="70" spans="1:16" ht="120" x14ac:dyDescent="0.2">
      <c r="A70" s="27">
        <v>62</v>
      </c>
      <c r="B70" s="45">
        <v>439877</v>
      </c>
      <c r="C70" s="45" t="s">
        <v>201</v>
      </c>
      <c r="D70" s="46">
        <v>275756</v>
      </c>
      <c r="E70" s="32"/>
      <c r="F70" s="42" t="s">
        <v>105</v>
      </c>
      <c r="G70" s="43" t="s">
        <v>34</v>
      </c>
      <c r="H70" s="29"/>
      <c r="I70" s="29"/>
      <c r="J70" s="35"/>
      <c r="K70" s="50">
        <v>1404</v>
      </c>
      <c r="L70" s="29"/>
      <c r="M70" s="26">
        <f t="shared" si="1"/>
        <v>280.8</v>
      </c>
      <c r="N70" s="36">
        <f t="shared" si="2"/>
        <v>1684.8</v>
      </c>
      <c r="O70" s="27"/>
      <c r="P70" s="25"/>
    </row>
    <row r="71" spans="1:16" ht="90" x14ac:dyDescent="0.2">
      <c r="A71" s="25">
        <v>63</v>
      </c>
      <c r="B71" s="45">
        <v>439875</v>
      </c>
      <c r="C71" s="45" t="s">
        <v>202</v>
      </c>
      <c r="D71" s="46"/>
      <c r="E71" s="32"/>
      <c r="F71" s="42" t="s">
        <v>106</v>
      </c>
      <c r="G71" s="43" t="s">
        <v>34</v>
      </c>
      <c r="H71" s="29"/>
      <c r="I71" s="29"/>
      <c r="J71" s="35"/>
      <c r="K71" s="50">
        <v>312</v>
      </c>
      <c r="L71" s="29"/>
      <c r="M71" s="26">
        <f t="shared" si="1"/>
        <v>62.400000000000006</v>
      </c>
      <c r="N71" s="36">
        <f t="shared" si="2"/>
        <v>374.4</v>
      </c>
      <c r="O71" s="27"/>
      <c r="P71" s="25"/>
    </row>
    <row r="72" spans="1:16" ht="135" x14ac:dyDescent="0.2">
      <c r="A72" s="25">
        <v>64</v>
      </c>
      <c r="B72" s="45">
        <v>602992</v>
      </c>
      <c r="C72" s="45" t="s">
        <v>203</v>
      </c>
      <c r="D72" s="46"/>
      <c r="E72" s="32"/>
      <c r="F72" s="42" t="s">
        <v>107</v>
      </c>
      <c r="G72" s="43" t="s">
        <v>34</v>
      </c>
      <c r="H72" s="29"/>
      <c r="I72" s="29"/>
      <c r="J72" s="35"/>
      <c r="K72" s="50">
        <v>144</v>
      </c>
      <c r="L72" s="29"/>
      <c r="M72" s="26">
        <f t="shared" si="1"/>
        <v>28.8</v>
      </c>
      <c r="N72" s="36">
        <f t="shared" si="2"/>
        <v>172.8</v>
      </c>
      <c r="O72" s="27"/>
      <c r="P72" s="25"/>
    </row>
    <row r="73" spans="1:16" ht="135" x14ac:dyDescent="0.2">
      <c r="A73" s="25">
        <v>65</v>
      </c>
      <c r="B73" s="45">
        <v>603005</v>
      </c>
      <c r="C73" s="45" t="s">
        <v>204</v>
      </c>
      <c r="D73" s="46"/>
      <c r="E73" s="32"/>
      <c r="F73" s="42" t="s">
        <v>108</v>
      </c>
      <c r="G73" s="43" t="s">
        <v>34</v>
      </c>
      <c r="H73" s="29"/>
      <c r="I73" s="29"/>
      <c r="J73" s="35"/>
      <c r="K73" s="50">
        <v>300</v>
      </c>
      <c r="L73" s="29"/>
      <c r="M73" s="26">
        <f t="shared" ref="M73:M107" si="5">K73*0.2</f>
        <v>60</v>
      </c>
      <c r="N73" s="36">
        <f t="shared" ref="N73:N107" si="6">SUM(K73:M73)</f>
        <v>360</v>
      </c>
      <c r="O73" s="27"/>
      <c r="P73" s="25"/>
    </row>
    <row r="74" spans="1:16" ht="90" x14ac:dyDescent="0.2">
      <c r="A74" s="27">
        <v>66</v>
      </c>
      <c r="B74" s="45">
        <v>611077</v>
      </c>
      <c r="C74" s="45" t="s">
        <v>205</v>
      </c>
      <c r="D74" s="46"/>
      <c r="E74" s="32"/>
      <c r="F74" s="42" t="s">
        <v>109</v>
      </c>
      <c r="G74" s="43" t="s">
        <v>34</v>
      </c>
      <c r="H74" s="29"/>
      <c r="I74" s="29"/>
      <c r="J74" s="35"/>
      <c r="K74" s="50">
        <v>240</v>
      </c>
      <c r="L74" s="29"/>
      <c r="M74" s="26">
        <f t="shared" si="5"/>
        <v>48</v>
      </c>
      <c r="N74" s="36">
        <f t="shared" si="6"/>
        <v>288</v>
      </c>
      <c r="O74" s="27"/>
      <c r="P74" s="25"/>
    </row>
    <row r="75" spans="1:16" ht="45" x14ac:dyDescent="0.2">
      <c r="A75" s="25">
        <v>67</v>
      </c>
      <c r="B75" s="45">
        <v>604145</v>
      </c>
      <c r="C75" s="45" t="s">
        <v>206</v>
      </c>
      <c r="D75" s="46">
        <v>406651</v>
      </c>
      <c r="E75" s="32"/>
      <c r="F75" s="42" t="s">
        <v>110</v>
      </c>
      <c r="G75" s="43" t="s">
        <v>34</v>
      </c>
      <c r="H75" s="29"/>
      <c r="I75" s="29"/>
      <c r="J75" s="35"/>
      <c r="K75" s="50">
        <v>50</v>
      </c>
      <c r="L75" s="29"/>
      <c r="M75" s="26">
        <f t="shared" si="5"/>
        <v>10</v>
      </c>
      <c r="N75" s="36">
        <f t="shared" si="6"/>
        <v>60</v>
      </c>
      <c r="O75" s="27"/>
      <c r="P75" s="25"/>
    </row>
    <row r="76" spans="1:16" ht="45" x14ac:dyDescent="0.2">
      <c r="A76" s="25">
        <v>68</v>
      </c>
      <c r="B76" s="45">
        <v>461277</v>
      </c>
      <c r="C76" s="45" t="s">
        <v>207</v>
      </c>
      <c r="D76" s="46">
        <v>401224</v>
      </c>
      <c r="E76" s="32"/>
      <c r="F76" s="42" t="s">
        <v>111</v>
      </c>
      <c r="G76" s="43" t="s">
        <v>34</v>
      </c>
      <c r="H76" s="29"/>
      <c r="I76" s="29"/>
      <c r="J76" s="35"/>
      <c r="K76" s="50">
        <v>600</v>
      </c>
      <c r="L76" s="29"/>
      <c r="M76" s="26">
        <f t="shared" si="5"/>
        <v>120</v>
      </c>
      <c r="N76" s="36">
        <f t="shared" si="6"/>
        <v>720</v>
      </c>
      <c r="O76" s="27"/>
      <c r="P76" s="25"/>
    </row>
    <row r="77" spans="1:16" ht="45" x14ac:dyDescent="0.2">
      <c r="A77" s="25">
        <v>69</v>
      </c>
      <c r="B77" s="45">
        <v>636676</v>
      </c>
      <c r="C77" s="45" t="s">
        <v>208</v>
      </c>
      <c r="D77" s="46"/>
      <c r="E77" s="32"/>
      <c r="F77" s="42" t="s">
        <v>112</v>
      </c>
      <c r="G77" s="43" t="s">
        <v>34</v>
      </c>
      <c r="H77" s="29"/>
      <c r="I77" s="29"/>
      <c r="J77" s="35"/>
      <c r="K77" s="50">
        <v>240</v>
      </c>
      <c r="L77" s="29"/>
      <c r="M77" s="26">
        <f t="shared" si="5"/>
        <v>48</v>
      </c>
      <c r="N77" s="36">
        <f t="shared" si="6"/>
        <v>288</v>
      </c>
      <c r="O77" s="27"/>
      <c r="P77" s="25"/>
    </row>
    <row r="78" spans="1:16" ht="75" x14ac:dyDescent="0.2">
      <c r="A78" s="25">
        <v>70</v>
      </c>
      <c r="B78" s="45">
        <v>338605</v>
      </c>
      <c r="C78" s="45" t="s">
        <v>209</v>
      </c>
      <c r="D78" s="46">
        <v>406089</v>
      </c>
      <c r="E78" s="32"/>
      <c r="F78" s="42" t="s">
        <v>113</v>
      </c>
      <c r="G78" s="43" t="s">
        <v>34</v>
      </c>
      <c r="H78" s="29"/>
      <c r="I78" s="29"/>
      <c r="J78" s="35"/>
      <c r="K78" s="50">
        <v>155400</v>
      </c>
      <c r="L78" s="29"/>
      <c r="M78" s="26">
        <f t="shared" si="5"/>
        <v>31080</v>
      </c>
      <c r="N78" s="36">
        <f t="shared" si="6"/>
        <v>186480</v>
      </c>
      <c r="O78" s="27"/>
      <c r="P78" s="25"/>
    </row>
    <row r="79" spans="1:16" ht="135" x14ac:dyDescent="0.2">
      <c r="A79" s="27">
        <v>71</v>
      </c>
      <c r="B79" s="45">
        <v>439622</v>
      </c>
      <c r="C79" s="45" t="s">
        <v>210</v>
      </c>
      <c r="D79" s="46"/>
      <c r="E79" s="32"/>
      <c r="F79" s="42" t="s">
        <v>114</v>
      </c>
      <c r="G79" s="43" t="s">
        <v>34</v>
      </c>
      <c r="H79" s="29"/>
      <c r="I79" s="29"/>
      <c r="J79" s="35"/>
      <c r="K79" s="50">
        <v>93600</v>
      </c>
      <c r="L79" s="29"/>
      <c r="M79" s="26">
        <f t="shared" si="5"/>
        <v>18720</v>
      </c>
      <c r="N79" s="36">
        <f t="shared" si="6"/>
        <v>112320</v>
      </c>
      <c r="O79" s="27"/>
      <c r="P79" s="25"/>
    </row>
    <row r="80" spans="1:16" ht="90" x14ac:dyDescent="0.2">
      <c r="A80" s="25">
        <v>72</v>
      </c>
      <c r="B80" s="45">
        <v>439625</v>
      </c>
      <c r="C80" s="45" t="s">
        <v>211</v>
      </c>
      <c r="D80" s="46">
        <v>400557</v>
      </c>
      <c r="E80" s="32"/>
      <c r="F80" s="42" t="s">
        <v>115</v>
      </c>
      <c r="G80" s="43" t="s">
        <v>34</v>
      </c>
      <c r="H80" s="29"/>
      <c r="I80" s="29"/>
      <c r="J80" s="35"/>
      <c r="K80" s="50">
        <v>140400</v>
      </c>
      <c r="L80" s="29"/>
      <c r="M80" s="26">
        <f t="shared" si="5"/>
        <v>28080</v>
      </c>
      <c r="N80" s="36">
        <f t="shared" si="6"/>
        <v>168480</v>
      </c>
      <c r="O80" s="27"/>
      <c r="P80" s="25"/>
    </row>
    <row r="81" spans="1:16" ht="135" x14ac:dyDescent="0.2">
      <c r="A81" s="25">
        <v>73</v>
      </c>
      <c r="B81" s="45">
        <v>604144</v>
      </c>
      <c r="C81" s="45" t="s">
        <v>212</v>
      </c>
      <c r="D81" s="46"/>
      <c r="E81" s="32"/>
      <c r="F81" s="42" t="s">
        <v>116</v>
      </c>
      <c r="G81" s="43" t="s">
        <v>34</v>
      </c>
      <c r="H81" s="29"/>
      <c r="I81" s="29"/>
      <c r="J81" s="35"/>
      <c r="K81" s="50">
        <v>120</v>
      </c>
      <c r="L81" s="29"/>
      <c r="M81" s="26">
        <f t="shared" si="5"/>
        <v>24</v>
      </c>
      <c r="N81" s="36">
        <f t="shared" si="6"/>
        <v>144</v>
      </c>
      <c r="O81" s="27"/>
      <c r="P81" s="25"/>
    </row>
    <row r="82" spans="1:16" ht="45" x14ac:dyDescent="0.2">
      <c r="A82" s="27">
        <v>74</v>
      </c>
      <c r="B82" s="45">
        <v>604144</v>
      </c>
      <c r="C82" s="45" t="s">
        <v>213</v>
      </c>
      <c r="D82" s="46">
        <v>404233</v>
      </c>
      <c r="E82" s="32"/>
      <c r="F82" s="42" t="s">
        <v>117</v>
      </c>
      <c r="G82" s="43" t="s">
        <v>34</v>
      </c>
      <c r="H82" s="29"/>
      <c r="I82" s="29"/>
      <c r="J82" s="35"/>
      <c r="K82" s="50">
        <v>60</v>
      </c>
      <c r="L82" s="29"/>
      <c r="M82" s="26">
        <f t="shared" si="5"/>
        <v>12</v>
      </c>
      <c r="N82" s="36">
        <f t="shared" si="6"/>
        <v>72</v>
      </c>
      <c r="O82" s="27" t="s">
        <v>31</v>
      </c>
      <c r="P82" s="25">
        <f t="shared" si="4"/>
        <v>60</v>
      </c>
    </row>
    <row r="83" spans="1:16" ht="105" x14ac:dyDescent="0.2">
      <c r="A83" s="25">
        <v>75</v>
      </c>
      <c r="B83" s="45">
        <v>605311</v>
      </c>
      <c r="C83" s="45" t="s">
        <v>214</v>
      </c>
      <c r="D83" s="46"/>
      <c r="E83" s="32"/>
      <c r="F83" s="42" t="s">
        <v>118</v>
      </c>
      <c r="G83" s="43" t="s">
        <v>34</v>
      </c>
      <c r="H83" s="29"/>
      <c r="I83" s="29"/>
      <c r="J83" s="35"/>
      <c r="K83" s="50">
        <v>960</v>
      </c>
      <c r="L83" s="29"/>
      <c r="M83" s="26">
        <f t="shared" si="5"/>
        <v>192</v>
      </c>
      <c r="N83" s="36">
        <f t="shared" si="6"/>
        <v>1152</v>
      </c>
      <c r="O83" s="27" t="s">
        <v>31</v>
      </c>
      <c r="P83" s="25">
        <f t="shared" si="4"/>
        <v>960</v>
      </c>
    </row>
    <row r="84" spans="1:16" ht="105" x14ac:dyDescent="0.2">
      <c r="A84" s="25">
        <v>76</v>
      </c>
      <c r="B84" s="45">
        <v>605311</v>
      </c>
      <c r="C84" s="45" t="s">
        <v>215</v>
      </c>
      <c r="D84" s="46"/>
      <c r="E84" s="32"/>
      <c r="F84" s="42" t="s">
        <v>119</v>
      </c>
      <c r="G84" s="43" t="s">
        <v>34</v>
      </c>
      <c r="H84" s="29"/>
      <c r="I84" s="29"/>
      <c r="J84" s="35"/>
      <c r="K84" s="50">
        <v>200</v>
      </c>
      <c r="L84" s="29"/>
      <c r="M84" s="26">
        <f t="shared" si="5"/>
        <v>40</v>
      </c>
      <c r="N84" s="36">
        <f t="shared" si="6"/>
        <v>240</v>
      </c>
      <c r="O84" s="27" t="s">
        <v>31</v>
      </c>
      <c r="P84" s="25">
        <f t="shared" si="4"/>
        <v>200</v>
      </c>
    </row>
    <row r="85" spans="1:16" ht="75" x14ac:dyDescent="0.2">
      <c r="A85" s="25">
        <v>77</v>
      </c>
      <c r="B85" s="45">
        <v>605311</v>
      </c>
      <c r="C85" s="45" t="s">
        <v>216</v>
      </c>
      <c r="D85" s="46">
        <v>401396</v>
      </c>
      <c r="E85" s="32"/>
      <c r="F85" s="42" t="s">
        <v>120</v>
      </c>
      <c r="G85" s="43" t="s">
        <v>34</v>
      </c>
      <c r="H85" s="29"/>
      <c r="I85" s="29"/>
      <c r="J85" s="35"/>
      <c r="K85" s="50">
        <v>288</v>
      </c>
      <c r="L85" s="29"/>
      <c r="M85" s="26">
        <f t="shared" si="5"/>
        <v>57.6</v>
      </c>
      <c r="N85" s="36">
        <f t="shared" si="6"/>
        <v>345.6</v>
      </c>
      <c r="O85" s="27" t="s">
        <v>31</v>
      </c>
      <c r="P85" s="25">
        <f t="shared" si="4"/>
        <v>288</v>
      </c>
    </row>
    <row r="86" spans="1:16" ht="105" x14ac:dyDescent="0.2">
      <c r="A86" s="27">
        <v>78</v>
      </c>
      <c r="B86" s="45">
        <v>439636</v>
      </c>
      <c r="C86" s="45" t="s">
        <v>217</v>
      </c>
      <c r="D86" s="46">
        <v>400564</v>
      </c>
      <c r="E86" s="32"/>
      <c r="F86" s="42" t="s">
        <v>121</v>
      </c>
      <c r="G86" s="43" t="s">
        <v>34</v>
      </c>
      <c r="H86" s="29"/>
      <c r="I86" s="29"/>
      <c r="J86" s="35"/>
      <c r="K86" s="50">
        <v>7100</v>
      </c>
      <c r="L86" s="29"/>
      <c r="M86" s="26">
        <f t="shared" si="5"/>
        <v>1420</v>
      </c>
      <c r="N86" s="36">
        <f t="shared" si="6"/>
        <v>8520</v>
      </c>
      <c r="O86" s="27" t="s">
        <v>31</v>
      </c>
      <c r="P86" s="25">
        <f t="shared" si="4"/>
        <v>7100</v>
      </c>
    </row>
    <row r="87" spans="1:16" ht="150" x14ac:dyDescent="0.2">
      <c r="A87" s="25">
        <v>79</v>
      </c>
      <c r="B87" s="45">
        <v>605571</v>
      </c>
      <c r="C87" s="45" t="s">
        <v>218</v>
      </c>
      <c r="D87" s="46"/>
      <c r="E87" s="32"/>
      <c r="F87" s="42" t="s">
        <v>122</v>
      </c>
      <c r="G87" s="43" t="s">
        <v>34</v>
      </c>
      <c r="H87" s="29"/>
      <c r="I87" s="29"/>
      <c r="J87" s="35"/>
      <c r="K87" s="50">
        <v>120</v>
      </c>
      <c r="L87" s="29"/>
      <c r="M87" s="26">
        <f t="shared" si="5"/>
        <v>24</v>
      </c>
      <c r="N87" s="36">
        <f t="shared" si="6"/>
        <v>144</v>
      </c>
      <c r="O87" s="27" t="s">
        <v>31</v>
      </c>
      <c r="P87" s="25">
        <f t="shared" si="4"/>
        <v>120</v>
      </c>
    </row>
    <row r="88" spans="1:16" ht="120" x14ac:dyDescent="0.2">
      <c r="A88" s="25">
        <v>80</v>
      </c>
      <c r="B88" s="45">
        <v>439632</v>
      </c>
      <c r="C88" s="45" t="s">
        <v>219</v>
      </c>
      <c r="D88" s="46">
        <v>407059</v>
      </c>
      <c r="E88" s="32"/>
      <c r="F88" s="42" t="s">
        <v>123</v>
      </c>
      <c r="G88" s="43" t="s">
        <v>34</v>
      </c>
      <c r="H88" s="29"/>
      <c r="I88" s="29"/>
      <c r="J88" s="35"/>
      <c r="K88" s="50">
        <v>1200</v>
      </c>
      <c r="L88" s="29"/>
      <c r="M88" s="26">
        <f t="shared" si="5"/>
        <v>240</v>
      </c>
      <c r="N88" s="36">
        <f t="shared" si="6"/>
        <v>1440</v>
      </c>
      <c r="O88" s="27" t="s">
        <v>31</v>
      </c>
      <c r="P88" s="25">
        <f t="shared" si="4"/>
        <v>1200</v>
      </c>
    </row>
    <row r="89" spans="1:16" ht="120" x14ac:dyDescent="0.2">
      <c r="A89" s="25">
        <v>81</v>
      </c>
      <c r="B89" s="45">
        <v>605571</v>
      </c>
      <c r="C89" s="45" t="s">
        <v>220</v>
      </c>
      <c r="D89" s="46">
        <v>405821</v>
      </c>
      <c r="E89" s="32"/>
      <c r="F89" s="42" t="s">
        <v>124</v>
      </c>
      <c r="G89" s="43" t="s">
        <v>34</v>
      </c>
      <c r="H89" s="29"/>
      <c r="I89" s="29"/>
      <c r="J89" s="35"/>
      <c r="K89" s="50">
        <v>620</v>
      </c>
      <c r="L89" s="29"/>
      <c r="M89" s="26">
        <f t="shared" si="5"/>
        <v>124</v>
      </c>
      <c r="N89" s="36">
        <f t="shared" si="6"/>
        <v>744</v>
      </c>
      <c r="O89" s="27" t="s">
        <v>31</v>
      </c>
      <c r="P89" s="25">
        <f t="shared" si="4"/>
        <v>620</v>
      </c>
    </row>
    <row r="90" spans="1:16" ht="120" x14ac:dyDescent="0.2">
      <c r="A90" s="25">
        <v>82</v>
      </c>
      <c r="B90" s="45">
        <v>385645</v>
      </c>
      <c r="C90" s="45" t="s">
        <v>221</v>
      </c>
      <c r="D90" s="46"/>
      <c r="E90" s="32"/>
      <c r="F90" s="42" t="s">
        <v>125</v>
      </c>
      <c r="G90" s="43" t="s">
        <v>34</v>
      </c>
      <c r="H90" s="29"/>
      <c r="I90" s="29"/>
      <c r="J90" s="35"/>
      <c r="K90" s="50">
        <v>18000</v>
      </c>
      <c r="L90" s="29"/>
      <c r="M90" s="26">
        <f t="shared" si="5"/>
        <v>3600</v>
      </c>
      <c r="N90" s="36">
        <f t="shared" si="6"/>
        <v>21600</v>
      </c>
      <c r="O90" s="27" t="s">
        <v>31</v>
      </c>
      <c r="P90" s="25">
        <f t="shared" si="4"/>
        <v>18000</v>
      </c>
    </row>
    <row r="91" spans="1:16" ht="120" x14ac:dyDescent="0.2">
      <c r="A91" s="27">
        <v>83</v>
      </c>
      <c r="B91" s="45">
        <v>385647</v>
      </c>
      <c r="C91" s="45" t="s">
        <v>222</v>
      </c>
      <c r="D91" s="46"/>
      <c r="E91" s="32"/>
      <c r="F91" s="42" t="s">
        <v>126</v>
      </c>
      <c r="G91" s="43" t="s">
        <v>34</v>
      </c>
      <c r="H91" s="29"/>
      <c r="I91" s="29"/>
      <c r="J91" s="35"/>
      <c r="K91" s="50">
        <v>6000</v>
      </c>
      <c r="L91" s="29"/>
      <c r="M91" s="26">
        <f t="shared" si="5"/>
        <v>1200</v>
      </c>
      <c r="N91" s="36">
        <f t="shared" si="6"/>
        <v>7200</v>
      </c>
      <c r="O91" s="27" t="s">
        <v>31</v>
      </c>
      <c r="P91" s="25">
        <f t="shared" si="4"/>
        <v>6000</v>
      </c>
    </row>
    <row r="92" spans="1:16" ht="150" x14ac:dyDescent="0.2">
      <c r="A92" s="25">
        <v>84</v>
      </c>
      <c r="B92" s="45">
        <v>448228</v>
      </c>
      <c r="C92" s="45" t="s">
        <v>223</v>
      </c>
      <c r="D92" s="46"/>
      <c r="E92" s="32"/>
      <c r="F92" s="42" t="s">
        <v>127</v>
      </c>
      <c r="G92" s="43" t="s">
        <v>34</v>
      </c>
      <c r="H92" s="29"/>
      <c r="I92" s="29"/>
      <c r="J92" s="35"/>
      <c r="K92" s="50">
        <v>200</v>
      </c>
      <c r="L92" s="29"/>
      <c r="M92" s="26">
        <f t="shared" si="5"/>
        <v>40</v>
      </c>
      <c r="N92" s="36">
        <f t="shared" si="6"/>
        <v>240</v>
      </c>
      <c r="O92" s="27" t="s">
        <v>31</v>
      </c>
      <c r="P92" s="25">
        <f t="shared" si="4"/>
        <v>200</v>
      </c>
    </row>
    <row r="93" spans="1:16" ht="105" x14ac:dyDescent="0.2">
      <c r="A93" s="25">
        <v>85</v>
      </c>
      <c r="B93" s="45">
        <v>397516</v>
      </c>
      <c r="C93" s="45" t="s">
        <v>224</v>
      </c>
      <c r="D93" s="46"/>
      <c r="E93" s="32"/>
      <c r="F93" s="42" t="s">
        <v>128</v>
      </c>
      <c r="G93" s="43" t="s">
        <v>34</v>
      </c>
      <c r="H93" s="29"/>
      <c r="I93" s="29"/>
      <c r="J93" s="35"/>
      <c r="K93" s="50">
        <v>1870</v>
      </c>
      <c r="L93" s="29"/>
      <c r="M93" s="26">
        <f t="shared" si="5"/>
        <v>374</v>
      </c>
      <c r="N93" s="36">
        <f t="shared" si="6"/>
        <v>2244</v>
      </c>
      <c r="O93" s="27" t="s">
        <v>31</v>
      </c>
      <c r="P93" s="25">
        <f t="shared" si="4"/>
        <v>1870</v>
      </c>
    </row>
    <row r="94" spans="1:16" ht="60" x14ac:dyDescent="0.2">
      <c r="A94" s="27">
        <v>86</v>
      </c>
      <c r="B94" s="45">
        <v>479642</v>
      </c>
      <c r="C94" s="45" t="s">
        <v>225</v>
      </c>
      <c r="D94" s="46"/>
      <c r="E94" s="32"/>
      <c r="F94" s="42" t="s">
        <v>129</v>
      </c>
      <c r="G94" s="43" t="s">
        <v>34</v>
      </c>
      <c r="H94" s="29"/>
      <c r="I94" s="29"/>
      <c r="J94" s="35"/>
      <c r="K94" s="50">
        <v>600</v>
      </c>
      <c r="L94" s="29"/>
      <c r="M94" s="26">
        <f t="shared" si="5"/>
        <v>120</v>
      </c>
      <c r="N94" s="36">
        <f t="shared" si="6"/>
        <v>720</v>
      </c>
      <c r="O94" s="27" t="s">
        <v>31</v>
      </c>
      <c r="P94" s="25">
        <f t="shared" si="4"/>
        <v>600</v>
      </c>
    </row>
    <row r="95" spans="1:16" ht="120" x14ac:dyDescent="0.2">
      <c r="A95" s="25">
        <v>87</v>
      </c>
      <c r="B95" s="45">
        <v>479642</v>
      </c>
      <c r="C95" s="45" t="s">
        <v>226</v>
      </c>
      <c r="D95" s="46"/>
      <c r="E95" s="32"/>
      <c r="F95" s="42" t="s">
        <v>130</v>
      </c>
      <c r="G95" s="43" t="s">
        <v>34</v>
      </c>
      <c r="H95" s="29"/>
      <c r="I95" s="29"/>
      <c r="J95" s="35"/>
      <c r="K95" s="50">
        <v>91200</v>
      </c>
      <c r="L95" s="29"/>
      <c r="M95" s="26">
        <f t="shared" si="5"/>
        <v>18240</v>
      </c>
      <c r="N95" s="36">
        <f t="shared" si="6"/>
        <v>109440</v>
      </c>
      <c r="O95" s="27" t="s">
        <v>31</v>
      </c>
      <c r="P95" s="25">
        <f t="shared" si="4"/>
        <v>91200</v>
      </c>
    </row>
    <row r="96" spans="1:16" ht="120" x14ac:dyDescent="0.2">
      <c r="A96" s="25">
        <v>88</v>
      </c>
      <c r="B96" s="45">
        <v>439663</v>
      </c>
      <c r="C96" s="45" t="s">
        <v>227</v>
      </c>
      <c r="D96" s="46"/>
      <c r="E96" s="32"/>
      <c r="F96" s="42" t="s">
        <v>131</v>
      </c>
      <c r="G96" s="43" t="s">
        <v>34</v>
      </c>
      <c r="H96" s="29"/>
      <c r="I96" s="29"/>
      <c r="J96" s="35"/>
      <c r="K96" s="50">
        <v>69240</v>
      </c>
      <c r="L96" s="29"/>
      <c r="M96" s="26">
        <f t="shared" si="5"/>
        <v>13848</v>
      </c>
      <c r="N96" s="36">
        <f t="shared" si="6"/>
        <v>83088</v>
      </c>
      <c r="O96" s="27" t="s">
        <v>31</v>
      </c>
      <c r="P96" s="25">
        <f t="shared" si="4"/>
        <v>69240</v>
      </c>
    </row>
    <row r="97" spans="1:16" ht="90" x14ac:dyDescent="0.2">
      <c r="A97" s="25">
        <v>89</v>
      </c>
      <c r="B97" s="45">
        <v>603048</v>
      </c>
      <c r="C97" s="45" t="s">
        <v>228</v>
      </c>
      <c r="D97" s="46"/>
      <c r="E97" s="32"/>
      <c r="F97" s="42" t="s">
        <v>132</v>
      </c>
      <c r="G97" s="43" t="s">
        <v>34</v>
      </c>
      <c r="H97" s="29"/>
      <c r="I97" s="29"/>
      <c r="J97" s="35"/>
      <c r="K97" s="50">
        <v>360</v>
      </c>
      <c r="L97" s="29"/>
      <c r="M97" s="26">
        <f t="shared" si="5"/>
        <v>72</v>
      </c>
      <c r="N97" s="36">
        <f t="shared" si="6"/>
        <v>432</v>
      </c>
      <c r="O97" s="27" t="s">
        <v>31</v>
      </c>
      <c r="P97" s="25">
        <f t="shared" ref="P97:P107" si="7">I97+K97</f>
        <v>360</v>
      </c>
    </row>
    <row r="98" spans="1:16" ht="60" x14ac:dyDescent="0.2">
      <c r="A98" s="27">
        <v>90</v>
      </c>
      <c r="B98" s="31">
        <v>461492</v>
      </c>
      <c r="C98" s="31" t="s">
        <v>39</v>
      </c>
      <c r="D98" s="46"/>
      <c r="E98" s="32"/>
      <c r="F98" s="31" t="s">
        <v>35</v>
      </c>
      <c r="G98" s="43" t="s">
        <v>34</v>
      </c>
      <c r="H98" s="29"/>
      <c r="I98" s="29"/>
      <c r="J98" s="35"/>
      <c r="K98" s="50">
        <v>50</v>
      </c>
      <c r="L98" s="29"/>
      <c r="M98" s="26">
        <f t="shared" si="5"/>
        <v>10</v>
      </c>
      <c r="N98" s="36">
        <f t="shared" si="6"/>
        <v>60</v>
      </c>
      <c r="O98" s="27"/>
      <c r="P98" s="25"/>
    </row>
    <row r="99" spans="1:16" ht="60" x14ac:dyDescent="0.2">
      <c r="A99" s="25">
        <v>91</v>
      </c>
      <c r="B99" s="31">
        <v>461480</v>
      </c>
      <c r="C99" s="31" t="s">
        <v>40</v>
      </c>
      <c r="D99" s="46"/>
      <c r="E99" s="32"/>
      <c r="F99" s="31" t="s">
        <v>36</v>
      </c>
      <c r="G99" s="43" t="s">
        <v>34</v>
      </c>
      <c r="H99" s="29"/>
      <c r="I99" s="29"/>
      <c r="J99" s="35"/>
      <c r="K99" s="50">
        <v>50</v>
      </c>
      <c r="L99" s="29"/>
      <c r="M99" s="26">
        <f t="shared" si="5"/>
        <v>10</v>
      </c>
      <c r="N99" s="36">
        <f t="shared" si="6"/>
        <v>60</v>
      </c>
      <c r="O99" s="27"/>
      <c r="P99" s="25"/>
    </row>
    <row r="100" spans="1:16" ht="60" x14ac:dyDescent="0.2">
      <c r="A100" s="25">
        <v>92</v>
      </c>
      <c r="B100" s="31">
        <v>461485</v>
      </c>
      <c r="C100" s="31" t="s">
        <v>41</v>
      </c>
      <c r="D100" s="46"/>
      <c r="E100" s="32"/>
      <c r="F100" s="31" t="s">
        <v>37</v>
      </c>
      <c r="G100" s="43" t="s">
        <v>34</v>
      </c>
      <c r="H100" s="29"/>
      <c r="I100" s="29"/>
      <c r="J100" s="35"/>
      <c r="K100" s="50">
        <v>50</v>
      </c>
      <c r="L100" s="29"/>
      <c r="M100" s="26">
        <f t="shared" si="5"/>
        <v>10</v>
      </c>
      <c r="N100" s="36">
        <f t="shared" si="6"/>
        <v>60</v>
      </c>
      <c r="O100" s="27"/>
      <c r="P100" s="25"/>
    </row>
    <row r="101" spans="1:16" ht="60" x14ac:dyDescent="0.2">
      <c r="A101" s="25">
        <v>93</v>
      </c>
      <c r="B101" s="31">
        <v>461483</v>
      </c>
      <c r="C101" s="31" t="s">
        <v>42</v>
      </c>
      <c r="D101" s="46"/>
      <c r="E101" s="32"/>
      <c r="F101" s="31" t="s">
        <v>38</v>
      </c>
      <c r="G101" s="43" t="s">
        <v>34</v>
      </c>
      <c r="H101" s="29"/>
      <c r="I101" s="29"/>
      <c r="J101" s="35"/>
      <c r="K101" s="50">
        <v>50</v>
      </c>
      <c r="L101" s="29"/>
      <c r="M101" s="26">
        <f t="shared" si="5"/>
        <v>10</v>
      </c>
      <c r="N101" s="36">
        <f t="shared" si="6"/>
        <v>60</v>
      </c>
      <c r="O101" s="27"/>
      <c r="P101" s="25"/>
    </row>
    <row r="102" spans="1:16" ht="105" x14ac:dyDescent="0.2">
      <c r="A102" s="25">
        <v>94</v>
      </c>
      <c r="B102" s="31">
        <v>603043</v>
      </c>
      <c r="C102" s="31" t="s">
        <v>229</v>
      </c>
      <c r="D102" s="47"/>
      <c r="E102" s="32"/>
      <c r="F102" s="31" t="s">
        <v>133</v>
      </c>
      <c r="G102" s="43" t="s">
        <v>34</v>
      </c>
      <c r="H102" s="29"/>
      <c r="I102" s="29"/>
      <c r="J102" s="35"/>
      <c r="K102" s="50">
        <v>830</v>
      </c>
      <c r="L102" s="29"/>
      <c r="M102" s="26">
        <f t="shared" si="5"/>
        <v>166</v>
      </c>
      <c r="N102" s="36">
        <f t="shared" si="6"/>
        <v>996</v>
      </c>
      <c r="O102" s="27"/>
      <c r="P102" s="25"/>
    </row>
    <row r="103" spans="1:16" ht="75" x14ac:dyDescent="0.2">
      <c r="A103" s="27">
        <v>95</v>
      </c>
      <c r="B103" s="31">
        <v>397494</v>
      </c>
      <c r="C103" s="31" t="s">
        <v>230</v>
      </c>
      <c r="D103" s="47"/>
      <c r="E103" s="32"/>
      <c r="F103" s="31" t="s">
        <v>134</v>
      </c>
      <c r="G103" s="44" t="s">
        <v>34</v>
      </c>
      <c r="H103" s="29"/>
      <c r="I103" s="29"/>
      <c r="J103" s="35"/>
      <c r="K103" s="50">
        <v>17280</v>
      </c>
      <c r="L103" s="29"/>
      <c r="M103" s="26">
        <f t="shared" si="5"/>
        <v>3456</v>
      </c>
      <c r="N103" s="36">
        <f t="shared" si="6"/>
        <v>20736</v>
      </c>
      <c r="O103" s="27"/>
      <c r="P103" s="25"/>
    </row>
    <row r="104" spans="1:16" ht="60" x14ac:dyDescent="0.2">
      <c r="A104" s="25">
        <v>96</v>
      </c>
      <c r="B104" s="31">
        <v>439800</v>
      </c>
      <c r="C104" s="31" t="s">
        <v>231</v>
      </c>
      <c r="D104" s="47">
        <v>403703</v>
      </c>
      <c r="E104" s="32"/>
      <c r="F104" s="31" t="s">
        <v>135</v>
      </c>
      <c r="G104" s="44" t="s">
        <v>34</v>
      </c>
      <c r="H104" s="29"/>
      <c r="I104" s="29"/>
      <c r="J104" s="35"/>
      <c r="K104" s="50">
        <v>11232</v>
      </c>
      <c r="L104" s="29"/>
      <c r="M104" s="26">
        <f t="shared" si="5"/>
        <v>2246.4</v>
      </c>
      <c r="N104" s="36">
        <f t="shared" si="6"/>
        <v>13478.4</v>
      </c>
      <c r="O104" s="27"/>
      <c r="P104" s="25"/>
    </row>
    <row r="105" spans="1:16" ht="60" x14ac:dyDescent="0.25">
      <c r="A105" s="25">
        <v>97</v>
      </c>
      <c r="B105" s="31">
        <v>439812</v>
      </c>
      <c r="C105" s="31" t="s">
        <v>232</v>
      </c>
      <c r="D105" s="48"/>
      <c r="E105" s="32"/>
      <c r="F105" s="31" t="s">
        <v>136</v>
      </c>
      <c r="G105" s="44" t="s">
        <v>34</v>
      </c>
      <c r="H105" s="29"/>
      <c r="I105" s="29"/>
      <c r="J105" s="35"/>
      <c r="K105" s="50">
        <v>7020</v>
      </c>
      <c r="L105" s="29"/>
      <c r="M105" s="26">
        <f t="shared" si="5"/>
        <v>1404</v>
      </c>
      <c r="N105" s="36">
        <f t="shared" si="6"/>
        <v>8424</v>
      </c>
      <c r="O105" s="27"/>
      <c r="P105" s="25"/>
    </row>
    <row r="106" spans="1:16" ht="60" x14ac:dyDescent="0.25">
      <c r="A106" s="27">
        <v>98</v>
      </c>
      <c r="B106" s="31">
        <v>439807</v>
      </c>
      <c r="C106" s="31" t="s">
        <v>233</v>
      </c>
      <c r="D106" s="49"/>
      <c r="E106" s="32"/>
      <c r="F106" s="31" t="s">
        <v>137</v>
      </c>
      <c r="G106" s="44" t="s">
        <v>34</v>
      </c>
      <c r="H106" s="29"/>
      <c r="I106" s="29"/>
      <c r="J106" s="35"/>
      <c r="K106" s="50">
        <v>4680</v>
      </c>
      <c r="L106" s="29"/>
      <c r="M106" s="26">
        <f t="shared" si="5"/>
        <v>936</v>
      </c>
      <c r="N106" s="36">
        <f t="shared" si="6"/>
        <v>5616</v>
      </c>
      <c r="O106" s="27" t="s">
        <v>31</v>
      </c>
      <c r="P106" s="25">
        <f t="shared" si="7"/>
        <v>4680</v>
      </c>
    </row>
    <row r="107" spans="1:16" ht="60" x14ac:dyDescent="0.25">
      <c r="A107" s="25">
        <v>99</v>
      </c>
      <c r="B107" s="31">
        <v>439805</v>
      </c>
      <c r="C107" s="31" t="s">
        <v>234</v>
      </c>
      <c r="D107" s="48"/>
      <c r="E107" s="32"/>
      <c r="F107" s="31" t="s">
        <v>138</v>
      </c>
      <c r="G107" s="44" t="s">
        <v>34</v>
      </c>
      <c r="H107" s="29"/>
      <c r="I107" s="29"/>
      <c r="J107" s="35"/>
      <c r="K107" s="50">
        <v>14040</v>
      </c>
      <c r="L107" s="29"/>
      <c r="M107" s="26">
        <f t="shared" si="5"/>
        <v>2808</v>
      </c>
      <c r="N107" s="36">
        <f t="shared" si="6"/>
        <v>16848</v>
      </c>
      <c r="O107" s="27" t="s">
        <v>31</v>
      </c>
      <c r="P107" s="25">
        <f t="shared" si="7"/>
        <v>14040</v>
      </c>
    </row>
  </sheetData>
  <autoFilter ref="A8:F107" xr:uid="{66C44E88-09D4-4F88-A981-2AAD26EBA8FD}"/>
  <mergeCells count="3">
    <mergeCell ref="C1:F1"/>
    <mergeCell ref="C2:F2"/>
    <mergeCell ref="C5:F5"/>
  </mergeCells>
  <printOptions horizontalCentered="1"/>
  <pageMargins left="0.25" right="0.25" top="0.75" bottom="0.75" header="0.3" footer="0.3"/>
  <pageSetup paperSize="9" scale="47" fitToHeight="0" orientation="landscape" r:id="rId1"/>
  <headerFooter>
    <oddFooter>&amp;L&amp;"-,Itálico"&amp;10\\HUSE-UniRio\Ebserh\SAFS\UPDE\&amp;F\&amp;A - Página &amp;P de &amp;N&amp;R&amp;10Impressa em &amp;D - &amp;T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ED4252BE8000F4F9B533B63188FC541" ma:contentTypeVersion="11" ma:contentTypeDescription="Crie um novo documento." ma:contentTypeScope="" ma:versionID="2421a39d8ddc07c4ac1bc610342feb88">
  <xsd:schema xmlns:xsd="http://www.w3.org/2001/XMLSchema" xmlns:xs="http://www.w3.org/2001/XMLSchema" xmlns:p="http://schemas.microsoft.com/office/2006/metadata/properties" xmlns:ns2="9b733eed-2897-404a-8308-ce7caca8623b" xmlns:ns3="d2ba3408-ac00-4ce8-93f6-13e819bcaaa2" targetNamespace="http://schemas.microsoft.com/office/2006/metadata/properties" ma:root="true" ma:fieldsID="f564a26b434ceaada145afb4fd8b87be" ns2:_="" ns3:_="">
    <xsd:import namespace="9b733eed-2897-404a-8308-ce7caca8623b"/>
    <xsd:import namespace="d2ba3408-ac00-4ce8-93f6-13e819bcaa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733eed-2897-404a-8308-ce7caca862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2ba3408-ac00-4ce8-93f6-13e819bcaaa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206571f-ea41-4e33-a67e-8da9c2fa6d7e}" ma:internalName="TaxCatchAll" ma:showField="CatchAllData" ma:web="d2ba3408-ac00-4ce8-93f6-13e819bcaa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733eed-2897-404a-8308-ce7caca8623b">
      <Terms xmlns="http://schemas.microsoft.com/office/infopath/2007/PartnerControls"/>
    </lcf76f155ced4ddcb4097134ff3c332f>
    <TaxCatchAll xmlns="d2ba3408-ac00-4ce8-93f6-13e819bcaaa2" xsi:nil="true"/>
  </documentManagement>
</p:properties>
</file>

<file path=customXml/itemProps1.xml><?xml version="1.0" encoding="utf-8"?>
<ds:datastoreItem xmlns:ds="http://schemas.openxmlformats.org/officeDocument/2006/customXml" ds:itemID="{B7BBEA64-83B1-40E2-B251-75EA2D95DEFD}">
  <ds:schemaRefs>
    <ds:schemaRef ds:uri="http://schemas.microsoft.com/sharepoint/v3/contenttype/forms"/>
  </ds:schemaRefs>
</ds:datastoreItem>
</file>

<file path=customXml/itemProps2.xml><?xml version="1.0" encoding="utf-8"?>
<ds:datastoreItem xmlns:ds="http://schemas.openxmlformats.org/officeDocument/2006/customXml" ds:itemID="{8CFF16C4-0ACA-4E5F-9093-51BA6BCDAEEF}"/>
</file>

<file path=customXml/itemProps3.xml><?xml version="1.0" encoding="utf-8"?>
<ds:datastoreItem xmlns:ds="http://schemas.openxmlformats.org/officeDocument/2006/customXml" ds:itemID="{17C2BB0B-EB4C-4B0B-8F51-B36CF07AA2D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Grade x TR v1</vt:lpstr>
      <vt:lpstr>'Grade x TR v1'!Titulos_de_impressao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Sidney Pereira Da Silva</dc:creator>
  <cp:lastModifiedBy>Gerson Carneiro Nascimento Junior</cp:lastModifiedBy>
  <dcterms:created xsi:type="dcterms:W3CDTF">2026-03-27T13:12:52Z</dcterms:created>
  <dcterms:modified xsi:type="dcterms:W3CDTF">2026-06-17T12:41:40Z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0x010100DED4252BE8000F4F9B533B63188FC541</vt:lpwstr>
  </property>
</Properties>
</file>